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2b3a620c9d92af9/Գնումների փաստաթղթեր/- 2026 Գնումներ/10․ Տեղի համայնքապետարան/_Ծավալաթերթ/"/>
    </mc:Choice>
  </mc:AlternateContent>
  <xr:revisionPtr revIDLastSave="1" documentId="11_13F118C688E068F65DEFBEFE00CE0F225710388A" xr6:coauthVersionLast="47" xr6:coauthVersionMax="47" xr10:uidLastSave="{643DEE35-7ADE-4419-A1AE-48435C8CC55D}"/>
  <bookViews>
    <workbookView xWindow="-105" yWindow="0" windowWidth="25995" windowHeight="20985" tabRatio="915" activeTab="4" xr2:uid="{00000000-000D-0000-FFFF-FFFF00000000}"/>
  </bookViews>
  <sheets>
    <sheet name="bac" sheetId="7" r:id="rId1"/>
    <sheet name="ampop" sheetId="6" r:id="rId2"/>
    <sheet name="2-1" sheetId="51" r:id="rId3"/>
    <sheet name="2-2" sheetId="52" r:id="rId4"/>
    <sheet name="Sheet1" sheetId="53" r:id="rId5"/>
    <sheet name="Sheet2" sheetId="54" r:id="rId6"/>
  </sheets>
  <definedNames>
    <definedName name="_xlnm.Print_Titles" localSheetId="1">ampop!$7:$8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55" i="54" l="1"/>
  <c r="P160" i="54" s="1"/>
  <c r="O251" i="54"/>
  <c r="J251" i="54"/>
  <c r="G251" i="54"/>
  <c r="R250" i="54" s="1"/>
  <c r="Q247" i="54"/>
  <c r="R247" i="54" s="1"/>
  <c r="O247" i="54"/>
  <c r="J246" i="54"/>
  <c r="J247" i="54" s="1"/>
  <c r="G246" i="54"/>
  <c r="G247" i="54" s="1"/>
  <c r="R246" i="54" s="1"/>
  <c r="O241" i="54"/>
  <c r="J241" i="54"/>
  <c r="G241" i="54"/>
  <c r="R240" i="54" s="1"/>
  <c r="Q235" i="54"/>
  <c r="R235" i="54" s="1"/>
  <c r="O235" i="54"/>
  <c r="J235" i="54"/>
  <c r="R234" i="54" s="1"/>
  <c r="S234" i="54" s="1"/>
  <c r="G235" i="54"/>
  <c r="J232" i="54"/>
  <c r="G231" i="54"/>
  <c r="G232" i="54" s="1"/>
  <c r="E231" i="54"/>
  <c r="R229" i="54"/>
  <c r="J229" i="54"/>
  <c r="G229" i="54"/>
  <c r="R228" i="54" s="1"/>
  <c r="S228" i="54" s="1"/>
  <c r="E228" i="54"/>
  <c r="J226" i="54"/>
  <c r="G226" i="54"/>
  <c r="R225" i="54" s="1"/>
  <c r="S225" i="54" s="1"/>
  <c r="G225" i="54"/>
  <c r="E225" i="54"/>
  <c r="J221" i="54"/>
  <c r="G221" i="54"/>
  <c r="R220" i="54" s="1"/>
  <c r="S220" i="54" s="1"/>
  <c r="V220" i="54" s="1"/>
  <c r="E220" i="54"/>
  <c r="T220" i="54" s="1"/>
  <c r="Q218" i="54"/>
  <c r="R218" i="54" s="1"/>
  <c r="O218" i="54"/>
  <c r="J218" i="54"/>
  <c r="G218" i="54"/>
  <c r="E217" i="54"/>
  <c r="O215" i="54"/>
  <c r="J214" i="54"/>
  <c r="J215" i="54" s="1"/>
  <c r="G214" i="54"/>
  <c r="G215" i="54" s="1"/>
  <c r="R214" i="54" s="1"/>
  <c r="J212" i="54"/>
  <c r="G212" i="54"/>
  <c r="R211" i="54"/>
  <c r="E211" i="54"/>
  <c r="O212" i="54" s="1"/>
  <c r="R208" i="54"/>
  <c r="Q208" i="54"/>
  <c r="O208" i="54"/>
  <c r="J208" i="54"/>
  <c r="R207" i="54" s="1"/>
  <c r="G208" i="54"/>
  <c r="O204" i="54"/>
  <c r="J203" i="54"/>
  <c r="J204" i="54" s="1"/>
  <c r="G203" i="54"/>
  <c r="G204" i="54" s="1"/>
  <c r="R201" i="54"/>
  <c r="Q201" i="54"/>
  <c r="J201" i="54"/>
  <c r="G201" i="54"/>
  <c r="R200" i="54" s="1"/>
  <c r="E200" i="54"/>
  <c r="O198" i="54"/>
  <c r="J198" i="54"/>
  <c r="G198" i="54"/>
  <c r="R197" i="54"/>
  <c r="E197" i="54"/>
  <c r="O194" i="54"/>
  <c r="J193" i="54"/>
  <c r="J194" i="54" s="1"/>
  <c r="G193" i="54"/>
  <c r="G194" i="54" s="1"/>
  <c r="O190" i="54"/>
  <c r="J190" i="54"/>
  <c r="G190" i="54"/>
  <c r="Q187" i="54"/>
  <c r="R187" i="54" s="1"/>
  <c r="O187" i="54"/>
  <c r="J187" i="54"/>
  <c r="G187" i="54"/>
  <c r="R186" i="54" s="1"/>
  <c r="Q185" i="54"/>
  <c r="R184" i="54" s="1"/>
  <c r="S183" i="54" s="1"/>
  <c r="O185" i="54"/>
  <c r="N185" i="54"/>
  <c r="J184" i="54"/>
  <c r="G184" i="54"/>
  <c r="R183" i="54"/>
  <c r="E183" i="54"/>
  <c r="J179" i="54"/>
  <c r="G179" i="54"/>
  <c r="R178" i="54" s="1"/>
  <c r="S178" i="54" s="1"/>
  <c r="V178" i="54" s="1"/>
  <c r="E178" i="54"/>
  <c r="T178" i="54" s="1"/>
  <c r="P176" i="54"/>
  <c r="Q176" i="54" s="1"/>
  <c r="R176" i="54" s="1"/>
  <c r="O176" i="54"/>
  <c r="J176" i="54"/>
  <c r="G176" i="54"/>
  <c r="R175" i="54"/>
  <c r="S175" i="54" s="1"/>
  <c r="A175" i="54"/>
  <c r="A178" i="54" s="1"/>
  <c r="A183" i="54" s="1"/>
  <c r="A186" i="54" s="1"/>
  <c r="A189" i="54" s="1"/>
  <c r="A193" i="54" s="1"/>
  <c r="A197" i="54" s="1"/>
  <c r="A200" i="54" s="1"/>
  <c r="A203" i="54" s="1"/>
  <c r="A207" i="54" s="1"/>
  <c r="A211" i="54" s="1"/>
  <c r="A214" i="54" s="1"/>
  <c r="A217" i="54" s="1"/>
  <c r="A220" i="54" s="1"/>
  <c r="A225" i="54" s="1"/>
  <c r="A228" i="54" s="1"/>
  <c r="A231" i="54" s="1"/>
  <c r="A234" i="54" s="1"/>
  <c r="A240" i="54" s="1"/>
  <c r="A246" i="54" s="1"/>
  <c r="A250" i="54" s="1"/>
  <c r="O172" i="54"/>
  <c r="J172" i="54"/>
  <c r="G172" i="54"/>
  <c r="N162" i="54"/>
  <c r="Q190" i="54" s="1"/>
  <c r="R190" i="54" s="1"/>
  <c r="J149" i="54"/>
  <c r="G149" i="54"/>
  <c r="R148" i="54" s="1"/>
  <c r="E148" i="54"/>
  <c r="O150" i="54" s="1"/>
  <c r="J145" i="54"/>
  <c r="G145" i="54"/>
  <c r="R144" i="54"/>
  <c r="E144" i="54"/>
  <c r="O141" i="54"/>
  <c r="J141" i="54"/>
  <c r="G141" i="54"/>
  <c r="R140" i="54" s="1"/>
  <c r="E140" i="54"/>
  <c r="J137" i="54"/>
  <c r="G137" i="54"/>
  <c r="E136" i="54"/>
  <c r="R133" i="54"/>
  <c r="J133" i="54"/>
  <c r="G133" i="54"/>
  <c r="R132" i="54" s="1"/>
  <c r="S132" i="54" s="1"/>
  <c r="V132" i="54" s="1"/>
  <c r="W132" i="54" s="1"/>
  <c r="E132" i="54"/>
  <c r="O129" i="54"/>
  <c r="J127" i="54"/>
  <c r="G127" i="54"/>
  <c r="R126" i="54"/>
  <c r="E126" i="54"/>
  <c r="O130" i="54" s="1"/>
  <c r="J123" i="54"/>
  <c r="G123" i="54"/>
  <c r="R122" i="54"/>
  <c r="E122" i="54"/>
  <c r="O124" i="54" s="1"/>
  <c r="J119" i="54"/>
  <c r="G119" i="54"/>
  <c r="R118" i="54" s="1"/>
  <c r="S118" i="54" s="1"/>
  <c r="E118" i="54"/>
  <c r="J113" i="54"/>
  <c r="G113" i="54"/>
  <c r="R112" i="54" s="1"/>
  <c r="E112" i="54"/>
  <c r="O113" i="54" s="1"/>
  <c r="O109" i="54"/>
  <c r="J109" i="54"/>
  <c r="R108" i="54" s="1"/>
  <c r="G109" i="54"/>
  <c r="O105" i="54"/>
  <c r="J105" i="54"/>
  <c r="G105" i="54"/>
  <c r="R104" i="54" s="1"/>
  <c r="J101" i="54"/>
  <c r="G101" i="54"/>
  <c r="E100" i="54"/>
  <c r="R97" i="54"/>
  <c r="J97" i="54"/>
  <c r="G97" i="54"/>
  <c r="R96" i="54"/>
  <c r="S96" i="54" s="1"/>
  <c r="V96" i="54" s="1"/>
  <c r="W96" i="54" s="1"/>
  <c r="E96" i="54"/>
  <c r="O93" i="54"/>
  <c r="J93" i="54"/>
  <c r="G93" i="54"/>
  <c r="E92" i="54"/>
  <c r="R89" i="54"/>
  <c r="J89" i="54"/>
  <c r="G89" i="54"/>
  <c r="R88" i="54" s="1"/>
  <c r="S88" i="54" s="1"/>
  <c r="V88" i="54" s="1"/>
  <c r="E88" i="54"/>
  <c r="O86" i="54"/>
  <c r="J86" i="54"/>
  <c r="G86" i="54"/>
  <c r="R85" i="54"/>
  <c r="E85" i="54"/>
  <c r="J77" i="54"/>
  <c r="G77" i="54"/>
  <c r="R76" i="54" s="1"/>
  <c r="E76" i="54"/>
  <c r="O79" i="54" s="1"/>
  <c r="J74" i="54"/>
  <c r="G74" i="54"/>
  <c r="R73" i="54" s="1"/>
  <c r="E73" i="54"/>
  <c r="O74" i="54" s="1"/>
  <c r="O70" i="54"/>
  <c r="J68" i="54"/>
  <c r="G68" i="54"/>
  <c r="R67" i="54" s="1"/>
  <c r="E67" i="54"/>
  <c r="O69" i="54" s="1"/>
  <c r="O65" i="54"/>
  <c r="J64" i="54"/>
  <c r="G64" i="54"/>
  <c r="R63" i="54" s="1"/>
  <c r="E63" i="54"/>
  <c r="O64" i="54" s="1"/>
  <c r="P58" i="54"/>
  <c r="O58" i="54"/>
  <c r="J58" i="54"/>
  <c r="G58" i="54"/>
  <c r="O55" i="54"/>
  <c r="J55" i="54"/>
  <c r="G55" i="54"/>
  <c r="R54" i="54"/>
  <c r="J50" i="54"/>
  <c r="G50" i="54"/>
  <c r="R49" i="54" s="1"/>
  <c r="E49" i="54"/>
  <c r="O52" i="54" s="1"/>
  <c r="J46" i="54"/>
  <c r="G46" i="54"/>
  <c r="R45" i="54"/>
  <c r="E45" i="54"/>
  <c r="O47" i="54" s="1"/>
  <c r="N41" i="54"/>
  <c r="O41" i="54" s="1"/>
  <c r="O40" i="54"/>
  <c r="J40" i="54"/>
  <c r="G40" i="54"/>
  <c r="J39" i="54"/>
  <c r="Q37" i="54"/>
  <c r="J35" i="54"/>
  <c r="G35" i="54"/>
  <c r="E34" i="54"/>
  <c r="O36" i="54" s="1"/>
  <c r="J32" i="54"/>
  <c r="G32" i="54"/>
  <c r="R31" i="54" s="1"/>
  <c r="S31" i="54" s="1"/>
  <c r="V31" i="54" s="1"/>
  <c r="W31" i="54" s="1"/>
  <c r="E31" i="54"/>
  <c r="J29" i="54"/>
  <c r="G29" i="54"/>
  <c r="R28" i="54"/>
  <c r="S28" i="54" s="1"/>
  <c r="V28" i="54" s="1"/>
  <c r="E28" i="54"/>
  <c r="T28" i="54" s="1"/>
  <c r="A28" i="54"/>
  <c r="A31" i="54" s="1"/>
  <c r="A34" i="54" s="1"/>
  <c r="A39" i="54" s="1"/>
  <c r="J26" i="54"/>
  <c r="G26" i="54"/>
  <c r="R25" i="54" s="1"/>
  <c r="S25" i="54" s="1"/>
  <c r="E25" i="54"/>
  <c r="A25" i="54"/>
  <c r="J21" i="54"/>
  <c r="G21" i="54"/>
  <c r="R20" i="54"/>
  <c r="S20" i="54" s="1"/>
  <c r="V20" i="54" s="1"/>
  <c r="W20" i="54" s="1"/>
  <c r="E20" i="54"/>
  <c r="N11" i="54"/>
  <c r="Q141" i="54" s="1"/>
  <c r="R141" i="54" s="1"/>
  <c r="P9" i="54"/>
  <c r="S140" i="54" l="1"/>
  <c r="V140" i="54" s="1"/>
  <c r="W140" i="54" s="1"/>
  <c r="Q65" i="54"/>
  <c r="T96" i="54"/>
  <c r="Q109" i="54"/>
  <c r="R109" i="54" s="1"/>
  <c r="S186" i="54"/>
  <c r="V186" i="54" s="1"/>
  <c r="W186" i="54" s="1"/>
  <c r="Q128" i="54"/>
  <c r="R39" i="54"/>
  <c r="W220" i="54"/>
  <c r="Q79" i="54"/>
  <c r="T200" i="54"/>
  <c r="Q40" i="54"/>
  <c r="R40" i="54" s="1"/>
  <c r="O68" i="54"/>
  <c r="Q129" i="54"/>
  <c r="S200" i="54"/>
  <c r="V200" i="54" s="1"/>
  <c r="W200" i="54" s="1"/>
  <c r="T100" i="54"/>
  <c r="T132" i="54"/>
  <c r="Q51" i="54"/>
  <c r="Q83" i="54"/>
  <c r="W28" i="54"/>
  <c r="S144" i="54"/>
  <c r="V144" i="54" s="1"/>
  <c r="W144" i="54" s="1"/>
  <c r="T31" i="54"/>
  <c r="Q41" i="54"/>
  <c r="R57" i="54"/>
  <c r="S57" i="54" s="1"/>
  <c r="Q69" i="54"/>
  <c r="R100" i="54"/>
  <c r="S100" i="54" s="1"/>
  <c r="V100" i="54" s="1"/>
  <c r="W100" i="54" s="1"/>
  <c r="O145" i="54"/>
  <c r="R189" i="54"/>
  <c r="S189" i="54" s="1"/>
  <c r="W178" i="54"/>
  <c r="Q145" i="54"/>
  <c r="R145" i="54" s="1"/>
  <c r="Q70" i="54"/>
  <c r="R193" i="54"/>
  <c r="Q101" i="54"/>
  <c r="R101" i="54" s="1"/>
  <c r="Q58" i="54"/>
  <c r="R58" i="54" s="1"/>
  <c r="R34" i="54"/>
  <c r="O46" i="54"/>
  <c r="S63" i="54"/>
  <c r="V63" i="54" s="1"/>
  <c r="W63" i="54" s="1"/>
  <c r="Q150" i="54"/>
  <c r="O35" i="54"/>
  <c r="Q46" i="54"/>
  <c r="O123" i="54"/>
  <c r="R136" i="54"/>
  <c r="S136" i="54" s="1"/>
  <c r="V136" i="54" s="1"/>
  <c r="W136" i="54" s="1"/>
  <c r="Q204" i="54"/>
  <c r="R204" i="54" s="1"/>
  <c r="Q215" i="54"/>
  <c r="R215" i="54" s="1"/>
  <c r="S214" i="54" s="1"/>
  <c r="Q35" i="54"/>
  <c r="Q64" i="54"/>
  <c r="R64" i="54" s="1"/>
  <c r="R92" i="54"/>
  <c r="S92" i="54" s="1"/>
  <c r="V92" i="54" s="1"/>
  <c r="W92" i="54" s="1"/>
  <c r="Q123" i="54"/>
  <c r="Q137" i="54"/>
  <c r="R137" i="54" s="1"/>
  <c r="R171" i="54"/>
  <c r="Q194" i="54"/>
  <c r="R194" i="54" s="1"/>
  <c r="W88" i="54"/>
  <c r="T136" i="54"/>
  <c r="O37" i="54"/>
  <c r="T140" i="54"/>
  <c r="S207" i="54"/>
  <c r="R217" i="54"/>
  <c r="R231" i="54"/>
  <c r="S231" i="54" s="1"/>
  <c r="V231" i="54" s="1"/>
  <c r="W231" i="54" s="1"/>
  <c r="V228" i="54"/>
  <c r="W228" i="54" s="1"/>
  <c r="T228" i="54"/>
  <c r="S217" i="54"/>
  <c r="V25" i="54"/>
  <c r="W25" i="54" s="1"/>
  <c r="T25" i="54"/>
  <c r="V183" i="54"/>
  <c r="W183" i="54" s="1"/>
  <c r="T183" i="54"/>
  <c r="V175" i="54"/>
  <c r="W175" i="54" s="1"/>
  <c r="T175" i="54"/>
  <c r="V234" i="54"/>
  <c r="W234" i="54" s="1"/>
  <c r="T234" i="54"/>
  <c r="V118" i="54"/>
  <c r="W118" i="54" s="1"/>
  <c r="T118" i="54"/>
  <c r="A63" i="54"/>
  <c r="A67" i="54" s="1"/>
  <c r="A73" i="54" s="1"/>
  <c r="A76" i="54" s="1"/>
  <c r="A85" i="54" s="1"/>
  <c r="A88" i="54" s="1"/>
  <c r="A92" i="54" s="1"/>
  <c r="A96" i="54" s="1"/>
  <c r="A100" i="54" s="1"/>
  <c r="A104" i="54" s="1"/>
  <c r="A108" i="54" s="1"/>
  <c r="A112" i="54" s="1"/>
  <c r="A118" i="54" s="1"/>
  <c r="A122" i="54" s="1"/>
  <c r="A126" i="54" s="1"/>
  <c r="A132" i="54" s="1"/>
  <c r="A136" i="54" s="1"/>
  <c r="A140" i="54" s="1"/>
  <c r="A144" i="54" s="1"/>
  <c r="A148" i="54" s="1"/>
  <c r="A45" i="54"/>
  <c r="A49" i="54" s="1"/>
  <c r="A54" i="54" s="1"/>
  <c r="A57" i="54" s="1"/>
  <c r="V225" i="54"/>
  <c r="W225" i="54" s="1"/>
  <c r="T225" i="54"/>
  <c r="S246" i="54"/>
  <c r="T88" i="54"/>
  <c r="R203" i="54"/>
  <c r="S108" i="54"/>
  <c r="R35" i="54"/>
  <c r="S34" i="54" s="1"/>
  <c r="V207" i="54"/>
  <c r="W207" i="54" s="1"/>
  <c r="T207" i="54"/>
  <c r="O101" i="54"/>
  <c r="Q251" i="54"/>
  <c r="R251" i="54" s="1"/>
  <c r="S250" i="54" s="1"/>
  <c r="T20" i="54"/>
  <c r="O137" i="54"/>
  <c r="O201" i="54"/>
  <c r="O149" i="54"/>
  <c r="Q149" i="54"/>
  <c r="Q172" i="54"/>
  <c r="R172" i="54" s="1"/>
  <c r="S171" i="54" s="1"/>
  <c r="O50" i="54"/>
  <c r="Q55" i="54"/>
  <c r="R55" i="54" s="1"/>
  <c r="S54" i="54" s="1"/>
  <c r="Q86" i="54"/>
  <c r="R86" i="54" s="1"/>
  <c r="S85" i="54" s="1"/>
  <c r="Q198" i="54"/>
  <c r="R198" i="54" s="1"/>
  <c r="S197" i="54" s="1"/>
  <c r="Q212" i="54"/>
  <c r="R212" i="54" s="1"/>
  <c r="S211" i="54" s="1"/>
  <c r="Q113" i="54"/>
  <c r="R113" i="54" s="1"/>
  <c r="S112" i="54" s="1"/>
  <c r="Q50" i="54"/>
  <c r="O128" i="54"/>
  <c r="O83" i="54"/>
  <c r="T256" i="54"/>
  <c r="T257" i="54" s="1"/>
  <c r="O51" i="54"/>
  <c r="Q47" i="54"/>
  <c r="R46" i="54" s="1"/>
  <c r="S45" i="54" s="1"/>
  <c r="Q74" i="54"/>
  <c r="R74" i="54" s="1"/>
  <c r="S73" i="54" s="1"/>
  <c r="Q130" i="54"/>
  <c r="Q52" i="54"/>
  <c r="Q68" i="54"/>
  <c r="R68" i="54" s="1"/>
  <c r="S67" i="54" s="1"/>
  <c r="Q93" i="54"/>
  <c r="R93" i="54" s="1"/>
  <c r="Q124" i="54"/>
  <c r="R123" i="54" s="1"/>
  <c r="S122" i="54" s="1"/>
  <c r="Q241" i="54"/>
  <c r="R241" i="54" s="1"/>
  <c r="S240" i="54" s="1"/>
  <c r="Q36" i="54"/>
  <c r="Q105" i="54"/>
  <c r="R105" i="54" s="1"/>
  <c r="S104" i="54" s="1"/>
  <c r="T255" i="53"/>
  <c r="P160" i="53" s="1"/>
  <c r="O251" i="53"/>
  <c r="J251" i="53"/>
  <c r="G251" i="53"/>
  <c r="R250" i="53" s="1"/>
  <c r="O247" i="53"/>
  <c r="J246" i="53"/>
  <c r="J247" i="53" s="1"/>
  <c r="G246" i="53"/>
  <c r="G247" i="53" s="1"/>
  <c r="R246" i="53" s="1"/>
  <c r="O241" i="53"/>
  <c r="J241" i="53"/>
  <c r="G241" i="53"/>
  <c r="R240" i="53" s="1"/>
  <c r="Q235" i="53"/>
  <c r="R235" i="53" s="1"/>
  <c r="O235" i="53"/>
  <c r="J235" i="53"/>
  <c r="G235" i="53"/>
  <c r="R234" i="53" s="1"/>
  <c r="J232" i="53"/>
  <c r="G231" i="53"/>
  <c r="G232" i="53" s="1"/>
  <c r="R231" i="53" s="1"/>
  <c r="S231" i="53" s="1"/>
  <c r="V231" i="53" s="1"/>
  <c r="E231" i="53"/>
  <c r="T231" i="53" s="1"/>
  <c r="R229" i="53"/>
  <c r="J229" i="53"/>
  <c r="G229" i="53"/>
  <c r="E228" i="53"/>
  <c r="J226" i="53"/>
  <c r="G225" i="53"/>
  <c r="G226" i="53" s="1"/>
  <c r="R225" i="53" s="1"/>
  <c r="S225" i="53" s="1"/>
  <c r="E225" i="53"/>
  <c r="J221" i="53"/>
  <c r="G221" i="53"/>
  <c r="R220" i="53" s="1"/>
  <c r="S220" i="53" s="1"/>
  <c r="V220" i="53" s="1"/>
  <c r="W220" i="53" s="1"/>
  <c r="E220" i="53"/>
  <c r="O218" i="53"/>
  <c r="J218" i="53"/>
  <c r="G218" i="53"/>
  <c r="R217" i="53" s="1"/>
  <c r="E217" i="53"/>
  <c r="O215" i="53"/>
  <c r="J214" i="53"/>
  <c r="J215" i="53" s="1"/>
  <c r="G214" i="53"/>
  <c r="G215" i="53" s="1"/>
  <c r="J212" i="53"/>
  <c r="G212" i="53"/>
  <c r="R211" i="53" s="1"/>
  <c r="E211" i="53"/>
  <c r="O212" i="53" s="1"/>
  <c r="O208" i="53"/>
  <c r="J208" i="53"/>
  <c r="G208" i="53"/>
  <c r="O204" i="53"/>
  <c r="J204" i="53"/>
  <c r="J203" i="53"/>
  <c r="G203" i="53"/>
  <c r="G204" i="53" s="1"/>
  <c r="R203" i="53" s="1"/>
  <c r="J201" i="53"/>
  <c r="G201" i="53"/>
  <c r="R200" i="53" s="1"/>
  <c r="E200" i="53"/>
  <c r="J198" i="53"/>
  <c r="R197" i="53" s="1"/>
  <c r="G198" i="53"/>
  <c r="E197" i="53"/>
  <c r="O198" i="53" s="1"/>
  <c r="O194" i="53"/>
  <c r="J193" i="53"/>
  <c r="J194" i="53" s="1"/>
  <c r="G193" i="53"/>
  <c r="G194" i="53" s="1"/>
  <c r="O190" i="53"/>
  <c r="J190" i="53"/>
  <c r="G190" i="53"/>
  <c r="O187" i="53"/>
  <c r="J187" i="53"/>
  <c r="G187" i="53"/>
  <c r="R186" i="53" s="1"/>
  <c r="N185" i="53"/>
  <c r="Q185" i="53" s="1"/>
  <c r="R184" i="53" s="1"/>
  <c r="J184" i="53"/>
  <c r="G184" i="53"/>
  <c r="R183" i="53" s="1"/>
  <c r="E183" i="53"/>
  <c r="J179" i="53"/>
  <c r="G179" i="53"/>
  <c r="R178" i="53" s="1"/>
  <c r="S178" i="53" s="1"/>
  <c r="V178" i="53" s="1"/>
  <c r="W178" i="53" s="1"/>
  <c r="E178" i="53"/>
  <c r="A178" i="53"/>
  <c r="A183" i="53" s="1"/>
  <c r="A186" i="53" s="1"/>
  <c r="A189" i="53" s="1"/>
  <c r="A193" i="53" s="1"/>
  <c r="A197" i="53" s="1"/>
  <c r="A200" i="53" s="1"/>
  <c r="A203" i="53" s="1"/>
  <c r="A207" i="53" s="1"/>
  <c r="A211" i="53" s="1"/>
  <c r="A214" i="53" s="1"/>
  <c r="A217" i="53" s="1"/>
  <c r="A220" i="53" s="1"/>
  <c r="A225" i="53" s="1"/>
  <c r="A228" i="53" s="1"/>
  <c r="A231" i="53" s="1"/>
  <c r="A234" i="53" s="1"/>
  <c r="A240" i="53" s="1"/>
  <c r="A246" i="53" s="1"/>
  <c r="A250" i="53" s="1"/>
  <c r="P176" i="53"/>
  <c r="O176" i="53"/>
  <c r="J176" i="53"/>
  <c r="G176" i="53"/>
  <c r="A175" i="53"/>
  <c r="O172" i="53"/>
  <c r="J172" i="53"/>
  <c r="G172" i="53"/>
  <c r="N162" i="53"/>
  <c r="Q190" i="53" s="1"/>
  <c r="R190" i="53" s="1"/>
  <c r="J149" i="53"/>
  <c r="G149" i="53"/>
  <c r="R148" i="53"/>
  <c r="E148" i="53"/>
  <c r="O150" i="53" s="1"/>
  <c r="O145" i="53"/>
  <c r="J145" i="53"/>
  <c r="G145" i="53"/>
  <c r="R144" i="53"/>
  <c r="E144" i="53"/>
  <c r="O141" i="53"/>
  <c r="J141" i="53"/>
  <c r="G141" i="53"/>
  <c r="R140" i="53" s="1"/>
  <c r="S140" i="53" s="1"/>
  <c r="V140" i="53" s="1"/>
  <c r="W140" i="53" s="1"/>
  <c r="E140" i="53"/>
  <c r="J137" i="53"/>
  <c r="G137" i="53"/>
  <c r="R136" i="53" s="1"/>
  <c r="E136" i="53"/>
  <c r="R133" i="53"/>
  <c r="J133" i="53"/>
  <c r="G133" i="53"/>
  <c r="R132" i="53" s="1"/>
  <c r="S132" i="53" s="1"/>
  <c r="V132" i="53" s="1"/>
  <c r="W132" i="53" s="1"/>
  <c r="E132" i="53"/>
  <c r="J127" i="53"/>
  <c r="G127" i="53"/>
  <c r="R126" i="53"/>
  <c r="E126" i="53"/>
  <c r="O129" i="53" s="1"/>
  <c r="J123" i="53"/>
  <c r="G123" i="53"/>
  <c r="R122" i="53" s="1"/>
  <c r="E122" i="53"/>
  <c r="O124" i="53" s="1"/>
  <c r="J119" i="53"/>
  <c r="R118" i="53" s="1"/>
  <c r="S118" i="53" s="1"/>
  <c r="G119" i="53"/>
  <c r="E118" i="53"/>
  <c r="J113" i="53"/>
  <c r="G113" i="53"/>
  <c r="R112" i="53" s="1"/>
  <c r="E112" i="53"/>
  <c r="O113" i="53" s="1"/>
  <c r="O109" i="53"/>
  <c r="J109" i="53"/>
  <c r="G109" i="53"/>
  <c r="R108" i="53" s="1"/>
  <c r="O105" i="53"/>
  <c r="J105" i="53"/>
  <c r="G105" i="53"/>
  <c r="R104" i="53" s="1"/>
  <c r="J101" i="53"/>
  <c r="G101" i="53"/>
  <c r="R100" i="53" s="1"/>
  <c r="E100" i="53"/>
  <c r="R97" i="53"/>
  <c r="J97" i="53"/>
  <c r="R96" i="53" s="1"/>
  <c r="S96" i="53" s="1"/>
  <c r="V96" i="53" s="1"/>
  <c r="W96" i="53" s="1"/>
  <c r="G97" i="53"/>
  <c r="E96" i="53"/>
  <c r="J93" i="53"/>
  <c r="G93" i="53"/>
  <c r="R92" i="53" s="1"/>
  <c r="E92" i="53"/>
  <c r="O93" i="53" s="1"/>
  <c r="R89" i="53"/>
  <c r="J89" i="53"/>
  <c r="G89" i="53"/>
  <c r="E88" i="53"/>
  <c r="J86" i="53"/>
  <c r="G86" i="53"/>
  <c r="R85" i="53"/>
  <c r="E85" i="53"/>
  <c r="O86" i="53" s="1"/>
  <c r="J77" i="53"/>
  <c r="G77" i="53"/>
  <c r="R76" i="53"/>
  <c r="E76" i="53"/>
  <c r="O83" i="53" s="1"/>
  <c r="O74" i="53"/>
  <c r="J74" i="53"/>
  <c r="G74" i="53"/>
  <c r="E73" i="53"/>
  <c r="J68" i="53"/>
  <c r="G68" i="53"/>
  <c r="E67" i="53"/>
  <c r="O68" i="53" s="1"/>
  <c r="J64" i="53"/>
  <c r="G64" i="53"/>
  <c r="R63" i="53" s="1"/>
  <c r="E63" i="53"/>
  <c r="O65" i="53" s="1"/>
  <c r="P58" i="53"/>
  <c r="O58" i="53"/>
  <c r="J58" i="53"/>
  <c r="G58" i="53"/>
  <c r="R57" i="53" s="1"/>
  <c r="O55" i="53"/>
  <c r="J55" i="53"/>
  <c r="G55" i="53"/>
  <c r="R54" i="53" s="1"/>
  <c r="J50" i="53"/>
  <c r="G50" i="53"/>
  <c r="R49" i="53" s="1"/>
  <c r="E49" i="53"/>
  <c r="O52" i="53" s="1"/>
  <c r="O46" i="53"/>
  <c r="J46" i="53"/>
  <c r="G46" i="53"/>
  <c r="R45" i="53" s="1"/>
  <c r="E45" i="53"/>
  <c r="O47" i="53" s="1"/>
  <c r="N41" i="53"/>
  <c r="O41" i="53" s="1"/>
  <c r="O40" i="53"/>
  <c r="J40" i="53"/>
  <c r="G40" i="53"/>
  <c r="J39" i="53"/>
  <c r="Q37" i="53"/>
  <c r="J35" i="53"/>
  <c r="G35" i="53"/>
  <c r="E34" i="53"/>
  <c r="O36" i="53" s="1"/>
  <c r="J32" i="53"/>
  <c r="G32" i="53"/>
  <c r="R31" i="53" s="1"/>
  <c r="S31" i="53" s="1"/>
  <c r="V31" i="53" s="1"/>
  <c r="W31" i="53" s="1"/>
  <c r="E31" i="53"/>
  <c r="J29" i="53"/>
  <c r="G29" i="53"/>
  <c r="R28" i="53"/>
  <c r="S28" i="53" s="1"/>
  <c r="V28" i="53" s="1"/>
  <c r="W28" i="53" s="1"/>
  <c r="E28" i="53"/>
  <c r="A28" i="53"/>
  <c r="A31" i="53" s="1"/>
  <c r="A34" i="53" s="1"/>
  <c r="A39" i="53" s="1"/>
  <c r="J26" i="53"/>
  <c r="G26" i="53"/>
  <c r="E25" i="53"/>
  <c r="A25" i="53"/>
  <c r="J21" i="53"/>
  <c r="G21" i="53"/>
  <c r="R20" i="53"/>
  <c r="S20" i="53" s="1"/>
  <c r="E20" i="53"/>
  <c r="N11" i="53"/>
  <c r="Q141" i="53" s="1"/>
  <c r="R141" i="53" s="1"/>
  <c r="P9" i="53"/>
  <c r="T214" i="54" l="1"/>
  <c r="V214" i="54"/>
  <c r="W214" i="54" s="1"/>
  <c r="V67" i="54"/>
  <c r="W67" i="54" s="1"/>
  <c r="T67" i="54"/>
  <c r="Q79" i="53"/>
  <c r="R77" i="53" s="1"/>
  <c r="S76" i="53" s="1"/>
  <c r="R25" i="53"/>
  <c r="S25" i="53" s="1"/>
  <c r="T25" i="53" s="1"/>
  <c r="R67" i="53"/>
  <c r="Q145" i="53"/>
  <c r="R145" i="53" s="1"/>
  <c r="S144" i="53" s="1"/>
  <c r="T178" i="53"/>
  <c r="T220" i="53"/>
  <c r="R39" i="53"/>
  <c r="R149" i="54"/>
  <c r="S148" i="54" s="1"/>
  <c r="T148" i="54" s="1"/>
  <c r="T28" i="53"/>
  <c r="O69" i="53"/>
  <c r="R127" i="54"/>
  <c r="S126" i="54" s="1"/>
  <c r="T126" i="54" s="1"/>
  <c r="T63" i="54"/>
  <c r="R207" i="53"/>
  <c r="Q41" i="53"/>
  <c r="Q70" i="53"/>
  <c r="R88" i="53"/>
  <c r="S88" i="53" s="1"/>
  <c r="V88" i="53" s="1"/>
  <c r="W88" i="53" s="1"/>
  <c r="Q150" i="53"/>
  <c r="S203" i="54"/>
  <c r="R77" i="54"/>
  <c r="S76" i="54" s="1"/>
  <c r="V76" i="54" s="1"/>
  <c r="W76" i="54" s="1"/>
  <c r="R193" i="53"/>
  <c r="O70" i="53"/>
  <c r="Q137" i="53"/>
  <c r="R137" i="53" s="1"/>
  <c r="T88" i="53"/>
  <c r="O185" i="53"/>
  <c r="O123" i="53"/>
  <c r="T31" i="53"/>
  <c r="Q58" i="53"/>
  <c r="R58" i="53" s="1"/>
  <c r="S57" i="53" s="1"/>
  <c r="R73" i="53"/>
  <c r="Q123" i="53"/>
  <c r="T140" i="53"/>
  <c r="R171" i="53"/>
  <c r="R228" i="53"/>
  <c r="S228" i="53" s="1"/>
  <c r="Q247" i="53"/>
  <c r="R247" i="53" s="1"/>
  <c r="S39" i="54"/>
  <c r="R214" i="53"/>
  <c r="O64" i="53"/>
  <c r="W231" i="53"/>
  <c r="R34" i="53"/>
  <c r="Q64" i="53"/>
  <c r="R64" i="53" s="1"/>
  <c r="S63" i="53" s="1"/>
  <c r="T96" i="53"/>
  <c r="Q128" i="53"/>
  <c r="R175" i="53"/>
  <c r="S175" i="53" s="1"/>
  <c r="O35" i="53"/>
  <c r="T132" i="53"/>
  <c r="T186" i="54"/>
  <c r="Q46" i="53"/>
  <c r="R46" i="53" s="1"/>
  <c r="S45" i="53" s="1"/>
  <c r="Q109" i="53"/>
  <c r="R109" i="53" s="1"/>
  <c r="S108" i="53" s="1"/>
  <c r="T144" i="54"/>
  <c r="O37" i="53"/>
  <c r="Q65" i="53"/>
  <c r="O79" i="53"/>
  <c r="Q176" i="53"/>
  <c r="R176" i="53" s="1"/>
  <c r="R189" i="53"/>
  <c r="S189" i="53" s="1"/>
  <c r="T231" i="54"/>
  <c r="S193" i="54"/>
  <c r="V34" i="54"/>
  <c r="W34" i="54" s="1"/>
  <c r="T34" i="54"/>
  <c r="V122" i="54"/>
  <c r="W122" i="54" s="1"/>
  <c r="T122" i="54"/>
  <c r="V171" i="54"/>
  <c r="W171" i="54" s="1"/>
  <c r="T171" i="54"/>
  <c r="V45" i="54"/>
  <c r="W45" i="54" s="1"/>
  <c r="T45" i="54"/>
  <c r="V73" i="54"/>
  <c r="W73" i="54" s="1"/>
  <c r="T73" i="54"/>
  <c r="V250" i="54"/>
  <c r="W250" i="54" s="1"/>
  <c r="T250" i="54"/>
  <c r="V112" i="54"/>
  <c r="W112" i="54" s="1"/>
  <c r="T112" i="54"/>
  <c r="V240" i="54"/>
  <c r="W240" i="54" s="1"/>
  <c r="T240" i="54"/>
  <c r="T217" i="54"/>
  <c r="V217" i="54"/>
  <c r="W217" i="54" s="1"/>
  <c r="T104" i="54"/>
  <c r="V104" i="54"/>
  <c r="W104" i="54" s="1"/>
  <c r="T76" i="54"/>
  <c r="V246" i="54"/>
  <c r="W246" i="54" s="1"/>
  <c r="T246" i="54"/>
  <c r="T92" i="54"/>
  <c r="T85" i="54"/>
  <c r="V85" i="54"/>
  <c r="W85" i="54" s="1"/>
  <c r="V203" i="54"/>
  <c r="W203" i="54" s="1"/>
  <c r="T203" i="54"/>
  <c r="V189" i="54"/>
  <c r="W189" i="54" s="1"/>
  <c r="T189" i="54"/>
  <c r="V108" i="54"/>
  <c r="W108" i="54" s="1"/>
  <c r="T108" i="54"/>
  <c r="R50" i="54"/>
  <c r="S49" i="54" s="1"/>
  <c r="T211" i="54"/>
  <c r="V211" i="54"/>
  <c r="W211" i="54" s="1"/>
  <c r="T197" i="54"/>
  <c r="V197" i="54"/>
  <c r="W197" i="54" s="1"/>
  <c r="T54" i="54"/>
  <c r="V54" i="54"/>
  <c r="W54" i="54" s="1"/>
  <c r="V57" i="54"/>
  <c r="W57" i="54" s="1"/>
  <c r="T57" i="54"/>
  <c r="S197" i="53"/>
  <c r="S250" i="53"/>
  <c r="S217" i="53"/>
  <c r="S234" i="53"/>
  <c r="V20" i="53"/>
  <c r="W20" i="53" s="1"/>
  <c r="T20" i="53"/>
  <c r="S203" i="53"/>
  <c r="V118" i="53"/>
  <c r="W118" i="53" s="1"/>
  <c r="T118" i="53"/>
  <c r="S193" i="53"/>
  <c r="V228" i="53"/>
  <c r="W228" i="53" s="1"/>
  <c r="T228" i="53"/>
  <c r="A63" i="53"/>
  <c r="A67" i="53" s="1"/>
  <c r="A73" i="53" s="1"/>
  <c r="A76" i="53" s="1"/>
  <c r="A85" i="53" s="1"/>
  <c r="A88" i="53" s="1"/>
  <c r="A92" i="53" s="1"/>
  <c r="A96" i="53" s="1"/>
  <c r="A100" i="53" s="1"/>
  <c r="A104" i="53" s="1"/>
  <c r="A108" i="53" s="1"/>
  <c r="A112" i="53" s="1"/>
  <c r="A118" i="53" s="1"/>
  <c r="A122" i="53" s="1"/>
  <c r="A126" i="53" s="1"/>
  <c r="A132" i="53" s="1"/>
  <c r="A136" i="53" s="1"/>
  <c r="A140" i="53" s="1"/>
  <c r="A144" i="53" s="1"/>
  <c r="A148" i="53" s="1"/>
  <c r="A45" i="53"/>
  <c r="A49" i="53" s="1"/>
  <c r="A54" i="53" s="1"/>
  <c r="A57" i="53" s="1"/>
  <c r="S104" i="53"/>
  <c r="S136" i="53"/>
  <c r="V136" i="53" s="1"/>
  <c r="W136" i="53" s="1"/>
  <c r="V225" i="53"/>
  <c r="W225" i="53" s="1"/>
  <c r="T225" i="53"/>
  <c r="S246" i="53"/>
  <c r="S183" i="53"/>
  <c r="Q69" i="53"/>
  <c r="Q204" i="53"/>
  <c r="R204" i="53" s="1"/>
  <c r="Q218" i="53"/>
  <c r="R218" i="53" s="1"/>
  <c r="O137" i="53"/>
  <c r="O101" i="53"/>
  <c r="Q187" i="53"/>
  <c r="R187" i="53" s="1"/>
  <c r="S186" i="53" s="1"/>
  <c r="Q201" i="53"/>
  <c r="R201" i="53" s="1"/>
  <c r="S200" i="53" s="1"/>
  <c r="O201" i="53"/>
  <c r="Q101" i="53"/>
  <c r="R101" i="53" s="1"/>
  <c r="S100" i="53" s="1"/>
  <c r="Q215" i="53"/>
  <c r="R215" i="53" s="1"/>
  <c r="S214" i="53" s="1"/>
  <c r="Q113" i="53"/>
  <c r="R113" i="53" s="1"/>
  <c r="S112" i="53" s="1"/>
  <c r="O149" i="53"/>
  <c r="Q251" i="53"/>
  <c r="R251" i="53" s="1"/>
  <c r="Q149" i="53"/>
  <c r="R149" i="53" s="1"/>
  <c r="S148" i="53" s="1"/>
  <c r="Q172" i="53"/>
  <c r="R172" i="53" s="1"/>
  <c r="S171" i="53" s="1"/>
  <c r="Q55" i="53"/>
  <c r="R55" i="53" s="1"/>
  <c r="S54" i="53" s="1"/>
  <c r="Q198" i="53"/>
  <c r="R198" i="53" s="1"/>
  <c r="Q212" i="53"/>
  <c r="R212" i="53" s="1"/>
  <c r="S211" i="53" s="1"/>
  <c r="O50" i="53"/>
  <c r="Q86" i="53"/>
  <c r="R86" i="53" s="1"/>
  <c r="S85" i="53" s="1"/>
  <c r="Q50" i="53"/>
  <c r="O128" i="53"/>
  <c r="Q35" i="53"/>
  <c r="Q40" i="53"/>
  <c r="R40" i="53" s="1"/>
  <c r="S39" i="53" s="1"/>
  <c r="Q51" i="53"/>
  <c r="Q129" i="53"/>
  <c r="Q194" i="53"/>
  <c r="R194" i="53" s="1"/>
  <c r="Q208" i="53"/>
  <c r="R208" i="53" s="1"/>
  <c r="S207" i="53" s="1"/>
  <c r="T256" i="53"/>
  <c r="T257" i="53" s="1"/>
  <c r="O51" i="53"/>
  <c r="Q83" i="53"/>
  <c r="O130" i="53"/>
  <c r="Q47" i="53"/>
  <c r="Q52" i="53"/>
  <c r="Q68" i="53"/>
  <c r="Q74" i="53"/>
  <c r="R74" i="53" s="1"/>
  <c r="S73" i="53" s="1"/>
  <c r="Q93" i="53"/>
  <c r="R93" i="53" s="1"/>
  <c r="S92" i="53" s="1"/>
  <c r="Q124" i="53"/>
  <c r="R123" i="53" s="1"/>
  <c r="S122" i="53" s="1"/>
  <c r="Q130" i="53"/>
  <c r="Q241" i="53"/>
  <c r="R241" i="53" s="1"/>
  <c r="S240" i="53" s="1"/>
  <c r="Q36" i="53"/>
  <c r="Q105" i="53"/>
  <c r="R105" i="53" s="1"/>
  <c r="E126" i="51"/>
  <c r="E122" i="51"/>
  <c r="E118" i="51"/>
  <c r="V144" i="53" l="1"/>
  <c r="W144" i="53" s="1"/>
  <c r="T144" i="53"/>
  <c r="V63" i="53"/>
  <c r="W63" i="53" s="1"/>
  <c r="T63" i="53"/>
  <c r="V108" i="53"/>
  <c r="W108" i="53" s="1"/>
  <c r="T108" i="53"/>
  <c r="T193" i="54"/>
  <c r="T254" i="54" s="1"/>
  <c r="V193" i="54"/>
  <c r="W193" i="54" s="1"/>
  <c r="V126" i="54"/>
  <c r="W126" i="54" s="1"/>
  <c r="V39" i="54"/>
  <c r="W39" i="54" s="1"/>
  <c r="T39" i="54"/>
  <c r="V148" i="54"/>
  <c r="W148" i="54" s="1"/>
  <c r="V25" i="53"/>
  <c r="W25" i="53" s="1"/>
  <c r="R127" i="53"/>
  <c r="S126" i="53" s="1"/>
  <c r="V126" i="53" s="1"/>
  <c r="W126" i="53" s="1"/>
  <c r="R68" i="53"/>
  <c r="S67" i="53" s="1"/>
  <c r="V67" i="53" s="1"/>
  <c r="W67" i="53" s="1"/>
  <c r="W254" i="54"/>
  <c r="V49" i="54"/>
  <c r="W49" i="54" s="1"/>
  <c r="T49" i="54"/>
  <c r="T214" i="53"/>
  <c r="V214" i="53"/>
  <c r="W214" i="53" s="1"/>
  <c r="V100" i="53"/>
  <c r="W100" i="53" s="1"/>
  <c r="T100" i="53"/>
  <c r="V240" i="53"/>
  <c r="W240" i="53" s="1"/>
  <c r="T240" i="53"/>
  <c r="V39" i="53"/>
  <c r="W39" i="53" s="1"/>
  <c r="T39" i="53"/>
  <c r="V200" i="53"/>
  <c r="W200" i="53" s="1"/>
  <c r="T200" i="53"/>
  <c r="V122" i="53"/>
  <c r="W122" i="53" s="1"/>
  <c r="T122" i="53"/>
  <c r="V186" i="53"/>
  <c r="W186" i="53" s="1"/>
  <c r="T186" i="53"/>
  <c r="V73" i="53"/>
  <c r="W73" i="53" s="1"/>
  <c r="T73" i="53"/>
  <c r="T85" i="53"/>
  <c r="V85" i="53"/>
  <c r="W85" i="53" s="1"/>
  <c r="V76" i="53"/>
  <c r="W76" i="53" s="1"/>
  <c r="T76" i="53"/>
  <c r="V45" i="53"/>
  <c r="W45" i="53" s="1"/>
  <c r="T45" i="53"/>
  <c r="V211" i="53"/>
  <c r="W211" i="53" s="1"/>
  <c r="T211" i="53"/>
  <c r="V54" i="53"/>
  <c r="W54" i="53" s="1"/>
  <c r="T54" i="53"/>
  <c r="V183" i="53"/>
  <c r="W183" i="53" s="1"/>
  <c r="T183" i="53"/>
  <c r="V246" i="53"/>
  <c r="W246" i="53" s="1"/>
  <c r="T246" i="53"/>
  <c r="V92" i="53"/>
  <c r="W92" i="53" s="1"/>
  <c r="T92" i="53"/>
  <c r="V171" i="53"/>
  <c r="W171" i="53" s="1"/>
  <c r="T171" i="53"/>
  <c r="R50" i="53"/>
  <c r="S49" i="53" s="1"/>
  <c r="V57" i="53"/>
  <c r="W57" i="53" s="1"/>
  <c r="T57" i="53"/>
  <c r="V234" i="53"/>
  <c r="W234" i="53" s="1"/>
  <c r="T234" i="53"/>
  <c r="T136" i="53"/>
  <c r="T217" i="53"/>
  <c r="V217" i="53"/>
  <c r="W217" i="53" s="1"/>
  <c r="V189" i="53"/>
  <c r="W189" i="53" s="1"/>
  <c r="T189" i="53"/>
  <c r="R35" i="53"/>
  <c r="S34" i="53" s="1"/>
  <c r="V250" i="53"/>
  <c r="W250" i="53" s="1"/>
  <c r="T250" i="53"/>
  <c r="T112" i="53"/>
  <c r="V112" i="53"/>
  <c r="W112" i="53" s="1"/>
  <c r="V148" i="53"/>
  <c r="W148" i="53" s="1"/>
  <c r="T148" i="53"/>
  <c r="T203" i="53"/>
  <c r="V203" i="53"/>
  <c r="W203" i="53" s="1"/>
  <c r="V104" i="53"/>
  <c r="W104" i="53" s="1"/>
  <c r="T104" i="53"/>
  <c r="T197" i="53"/>
  <c r="V197" i="53"/>
  <c r="W197" i="53" s="1"/>
  <c r="V207" i="53"/>
  <c r="W207" i="53" s="1"/>
  <c r="T207" i="53"/>
  <c r="V175" i="53"/>
  <c r="W175" i="53" s="1"/>
  <c r="T175" i="53"/>
  <c r="V193" i="53"/>
  <c r="W193" i="53" s="1"/>
  <c r="T193" i="53"/>
  <c r="G119" i="51"/>
  <c r="J119" i="51"/>
  <c r="G123" i="51"/>
  <c r="J123" i="51"/>
  <c r="O123" i="51"/>
  <c r="O124" i="51"/>
  <c r="O129" i="51"/>
  <c r="G127" i="51"/>
  <c r="J127" i="51"/>
  <c r="E132" i="51"/>
  <c r="G133" i="51"/>
  <c r="J133" i="51"/>
  <c r="R133" i="51"/>
  <c r="E136" i="51"/>
  <c r="O137" i="51" s="1"/>
  <c r="G137" i="51"/>
  <c r="J137" i="51"/>
  <c r="E140" i="51"/>
  <c r="G141" i="51"/>
  <c r="J141" i="51"/>
  <c r="O141" i="51"/>
  <c r="E144" i="51"/>
  <c r="G145" i="51"/>
  <c r="J145" i="51"/>
  <c r="O145" i="51"/>
  <c r="E148" i="51"/>
  <c r="O149" i="51" s="1"/>
  <c r="G149" i="51"/>
  <c r="R148" i="51" s="1"/>
  <c r="J149" i="51"/>
  <c r="T67" i="53" l="1"/>
  <c r="W254" i="53"/>
  <c r="R126" i="51"/>
  <c r="T126" i="53"/>
  <c r="T254" i="53"/>
  <c r="R140" i="51"/>
  <c r="T154" i="54"/>
  <c r="R122" i="51"/>
  <c r="R136" i="51"/>
  <c r="W154" i="54"/>
  <c r="W255" i="54" s="1"/>
  <c r="V49" i="53"/>
  <c r="W49" i="53" s="1"/>
  <c r="T49" i="53"/>
  <c r="V34" i="53"/>
  <c r="W34" i="53" s="1"/>
  <c r="W154" i="53" s="1"/>
  <c r="W255" i="53" s="1"/>
  <c r="T34" i="53"/>
  <c r="T154" i="53" s="1"/>
  <c r="R118" i="51"/>
  <c r="S118" i="51" s="1"/>
  <c r="T118" i="51" s="1"/>
  <c r="O150" i="51"/>
  <c r="R132" i="51"/>
  <c r="S132" i="51" s="1"/>
  <c r="T132" i="51" s="1"/>
  <c r="R144" i="51"/>
  <c r="O130" i="51"/>
  <c r="O128" i="51"/>
  <c r="W256" i="54" l="1"/>
  <c r="W257" i="54" s="1"/>
  <c r="W256" i="53"/>
  <c r="W257" i="53" s="1"/>
  <c r="E65" i="52"/>
  <c r="E54" i="52"/>
  <c r="E51" i="52"/>
  <c r="E96" i="51"/>
  <c r="E92" i="51"/>
  <c r="E88" i="51"/>
  <c r="E85" i="51"/>
  <c r="E76" i="51"/>
  <c r="E73" i="51"/>
  <c r="E67" i="51"/>
  <c r="E63" i="51"/>
  <c r="E49" i="51"/>
  <c r="E45" i="51"/>
  <c r="E34" i="51"/>
  <c r="E31" i="51"/>
  <c r="E28" i="51"/>
  <c r="E25" i="51"/>
  <c r="E20" i="51"/>
  <c r="P30" i="52" l="1"/>
  <c r="N11" i="51"/>
  <c r="Q137" i="51" l="1"/>
  <c r="R137" i="51" s="1"/>
  <c r="S136" i="51" s="1"/>
  <c r="T136" i="51" s="1"/>
  <c r="Q149" i="51"/>
  <c r="Q150" i="51"/>
  <c r="R149" i="51" s="1"/>
  <c r="S148" i="51" s="1"/>
  <c r="T148" i="51" s="1"/>
  <c r="Q141" i="51"/>
  <c r="R141" i="51" s="1"/>
  <c r="S140" i="51" s="1"/>
  <c r="T140" i="51" s="1"/>
  <c r="Q123" i="51"/>
  <c r="Q128" i="51"/>
  <c r="Q145" i="51"/>
  <c r="R145" i="51" s="1"/>
  <c r="S144" i="51" s="1"/>
  <c r="T144" i="51" s="1"/>
  <c r="Q130" i="51"/>
  <c r="Q129" i="51"/>
  <c r="Q124" i="51"/>
  <c r="R123" i="51" s="1"/>
  <c r="S122" i="51" s="1"/>
  <c r="T122" i="51" s="1"/>
  <c r="E85" i="52"/>
  <c r="E82" i="52"/>
  <c r="E79" i="52"/>
  <c r="E74" i="52"/>
  <c r="E37" i="52"/>
  <c r="E32" i="52"/>
  <c r="E112" i="51"/>
  <c r="R127" i="51" l="1"/>
  <c r="S126" i="51" s="1"/>
  <c r="T126" i="51" s="1"/>
  <c r="A12" i="6"/>
  <c r="A17" i="6" s="1"/>
  <c r="Q113" i="51"/>
  <c r="R113" i="51" s="1"/>
  <c r="N15" i="52"/>
  <c r="Q30" i="52" s="1"/>
  <c r="O113" i="51"/>
  <c r="J113" i="51"/>
  <c r="G113" i="51"/>
  <c r="R112" i="51" l="1"/>
  <c r="S112" i="51" s="1"/>
  <c r="T112" i="51" s="1"/>
  <c r="E71" i="52"/>
  <c r="O72" i="52" s="1"/>
  <c r="O52" i="52"/>
  <c r="G2958" i="52"/>
  <c r="G2950" i="52"/>
  <c r="O105" i="52"/>
  <c r="J105" i="52"/>
  <c r="G105" i="52"/>
  <c r="O101" i="52"/>
  <c r="J100" i="52"/>
  <c r="J101" i="52" s="1"/>
  <c r="G100" i="52"/>
  <c r="G101" i="52" s="1"/>
  <c r="O95" i="52"/>
  <c r="J95" i="52"/>
  <c r="G95" i="52"/>
  <c r="R94" i="52" s="1"/>
  <c r="O89" i="52"/>
  <c r="J89" i="52"/>
  <c r="G89" i="52"/>
  <c r="J86" i="52"/>
  <c r="G85" i="52"/>
  <c r="G86" i="52" s="1"/>
  <c r="R83" i="52"/>
  <c r="J83" i="52"/>
  <c r="G83" i="52"/>
  <c r="J80" i="52"/>
  <c r="G79" i="52"/>
  <c r="G80" i="52" s="1"/>
  <c r="J75" i="52"/>
  <c r="G75" i="52"/>
  <c r="J72" i="52"/>
  <c r="G72" i="52"/>
  <c r="O69" i="52"/>
  <c r="J68" i="52"/>
  <c r="J69" i="52" s="1"/>
  <c r="G68" i="52"/>
  <c r="G69" i="52" s="1"/>
  <c r="J66" i="52"/>
  <c r="G66" i="52"/>
  <c r="O66" i="52"/>
  <c r="O62" i="52"/>
  <c r="J62" i="52"/>
  <c r="G62" i="52"/>
  <c r="O58" i="52"/>
  <c r="J57" i="52"/>
  <c r="J58" i="52" s="1"/>
  <c r="G57" i="52"/>
  <c r="G58" i="52" s="1"/>
  <c r="J55" i="52"/>
  <c r="G55" i="52"/>
  <c r="J52" i="52"/>
  <c r="G52" i="52"/>
  <c r="O48" i="52"/>
  <c r="J47" i="52"/>
  <c r="J48" i="52" s="1"/>
  <c r="G47" i="52"/>
  <c r="G48" i="52" s="1"/>
  <c r="O44" i="52"/>
  <c r="J44" i="52"/>
  <c r="G44" i="52"/>
  <c r="O41" i="52"/>
  <c r="J41" i="52"/>
  <c r="G41" i="52"/>
  <c r="N39" i="52"/>
  <c r="J38" i="52"/>
  <c r="G38" i="52"/>
  <c r="J33" i="52"/>
  <c r="G33" i="52"/>
  <c r="R32" i="52" s="1"/>
  <c r="S32" i="52" s="1"/>
  <c r="T32" i="52" s="1"/>
  <c r="O30" i="52"/>
  <c r="J30" i="52"/>
  <c r="G30" i="52"/>
  <c r="O26" i="52"/>
  <c r="J26" i="52"/>
  <c r="G26" i="52"/>
  <c r="Q72" i="52"/>
  <c r="R72" i="52" s="1"/>
  <c r="R37" i="52" l="1"/>
  <c r="R85" i="52"/>
  <c r="S85" i="52" s="1"/>
  <c r="R100" i="52"/>
  <c r="R71" i="52"/>
  <c r="S71" i="52" s="1"/>
  <c r="T71" i="52" s="1"/>
  <c r="R25" i="52"/>
  <c r="R65" i="52"/>
  <c r="R51" i="52"/>
  <c r="R43" i="52"/>
  <c r="R82" i="52"/>
  <c r="S82" i="52" s="1"/>
  <c r="T82" i="52" s="1"/>
  <c r="R104" i="52"/>
  <c r="R30" i="52"/>
  <c r="R74" i="52"/>
  <c r="S74" i="52" s="1"/>
  <c r="T74" i="52" s="1"/>
  <c r="G2962" i="52"/>
  <c r="R29" i="52"/>
  <c r="R79" i="52"/>
  <c r="S79" i="52" s="1"/>
  <c r="T79" i="52" s="1"/>
  <c r="R88" i="52"/>
  <c r="Q58" i="52"/>
  <c r="R58" i="52" s="1"/>
  <c r="T85" i="52"/>
  <c r="R40" i="52"/>
  <c r="R54" i="52"/>
  <c r="R61" i="52"/>
  <c r="R57" i="52"/>
  <c r="R47" i="52"/>
  <c r="R68" i="52"/>
  <c r="O39" i="52"/>
  <c r="A29" i="52"/>
  <c r="A32" i="52" s="1"/>
  <c r="A37" i="52" s="1"/>
  <c r="A40" i="52" s="1"/>
  <c r="A43" i="52" s="1"/>
  <c r="A47" i="52" s="1"/>
  <c r="A51" i="52" s="1"/>
  <c r="A54" i="52" s="1"/>
  <c r="A57" i="52" s="1"/>
  <c r="A61" i="52" s="1"/>
  <c r="A65" i="52" s="1"/>
  <c r="Q66" i="52"/>
  <c r="R66" i="52" s="1"/>
  <c r="Q95" i="52"/>
  <c r="R95" i="52" s="1"/>
  <c r="S94" i="52" s="1"/>
  <c r="T94" i="52" s="1"/>
  <c r="O55" i="52"/>
  <c r="Q39" i="52"/>
  <c r="R38" i="52" s="1"/>
  <c r="S37" i="52" s="1"/>
  <c r="T37" i="52" s="1"/>
  <c r="Q55" i="52"/>
  <c r="R55" i="52" s="1"/>
  <c r="Q44" i="52"/>
  <c r="R44" i="52" s="1"/>
  <c r="S43" i="52" s="1"/>
  <c r="T43" i="52" s="1"/>
  <c r="Q105" i="52"/>
  <c r="R105" i="52" s="1"/>
  <c r="Q26" i="52"/>
  <c r="R26" i="52" s="1"/>
  <c r="Q69" i="52"/>
  <c r="R69" i="52" s="1"/>
  <c r="Q62" i="52"/>
  <c r="R62" i="52" s="1"/>
  <c r="Q89" i="52"/>
  <c r="R89" i="52" s="1"/>
  <c r="Q52" i="52"/>
  <c r="R52" i="52" s="1"/>
  <c r="Q41" i="52"/>
  <c r="R41" i="52" s="1"/>
  <c r="Q101" i="52"/>
  <c r="R101" i="52" s="1"/>
  <c r="S100" i="52" s="1"/>
  <c r="T100" i="52" s="1"/>
  <c r="Q48" i="52"/>
  <c r="R48" i="52" s="1"/>
  <c r="S51" i="52" l="1"/>
  <c r="T51" i="52" s="1"/>
  <c r="A68" i="52"/>
  <c r="A71" i="52" s="1"/>
  <c r="A74" i="52" s="1"/>
  <c r="A79" i="52" s="1"/>
  <c r="A82" i="52" s="1"/>
  <c r="A85" i="52" s="1"/>
  <c r="A88" i="52" s="1"/>
  <c r="A94" i="52" s="1"/>
  <c r="A100" i="52" s="1"/>
  <c r="A104" i="52" s="1"/>
  <c r="S65" i="52"/>
  <c r="T65" i="52" s="1"/>
  <c r="S25" i="52"/>
  <c r="T25" i="52" s="1"/>
  <c r="S61" i="52"/>
  <c r="T61" i="52" s="1"/>
  <c r="S68" i="52"/>
  <c r="T68" i="52" s="1"/>
  <c r="S29" i="52"/>
  <c r="T29" i="52" s="1"/>
  <c r="S104" i="52"/>
  <c r="T104" i="52" s="1"/>
  <c r="S54" i="52"/>
  <c r="T54" i="52" s="1"/>
  <c r="S40" i="52"/>
  <c r="T40" i="52" s="1"/>
  <c r="S88" i="52"/>
  <c r="T88" i="52" s="1"/>
  <c r="S57" i="52"/>
  <c r="T57" i="52" s="1"/>
  <c r="S47" i="52"/>
  <c r="T47" i="52" s="1"/>
  <c r="T108" i="52" l="1"/>
  <c r="T109" i="52" s="1"/>
  <c r="T110" i="52" s="1"/>
  <c r="T111" i="52" s="1"/>
  <c r="T112" i="52" l="1"/>
  <c r="T113" i="52" s="1"/>
  <c r="E100" i="51"/>
  <c r="O101" i="51" s="1"/>
  <c r="Q101" i="51"/>
  <c r="R101" i="51" s="1"/>
  <c r="J101" i="51"/>
  <c r="G101" i="51"/>
  <c r="P13" i="52" l="1"/>
  <c r="E12" i="6"/>
  <c r="R100" i="51"/>
  <c r="S100" i="51" s="1"/>
  <c r="T100" i="51" s="1"/>
  <c r="Q55" i="51" l="1"/>
  <c r="R55" i="51" s="1"/>
  <c r="O55" i="51"/>
  <c r="J55" i="51"/>
  <c r="G55" i="51"/>
  <c r="Q52" i="51"/>
  <c r="O52" i="51"/>
  <c r="Q51" i="51"/>
  <c r="O51" i="51"/>
  <c r="Q50" i="51"/>
  <c r="O50" i="51"/>
  <c r="J50" i="51"/>
  <c r="G50" i="51"/>
  <c r="Q47" i="51"/>
  <c r="O47" i="51"/>
  <c r="Q46" i="51"/>
  <c r="O46" i="51"/>
  <c r="J46" i="51"/>
  <c r="G46" i="51"/>
  <c r="N41" i="51"/>
  <c r="J32" i="51"/>
  <c r="G32" i="51"/>
  <c r="J29" i="51"/>
  <c r="G29" i="51"/>
  <c r="J26" i="51"/>
  <c r="G26" i="51"/>
  <c r="A25" i="51"/>
  <c r="A28" i="51" s="1"/>
  <c r="A31" i="51" s="1"/>
  <c r="A34" i="51" s="1"/>
  <c r="A39" i="51" s="1"/>
  <c r="A45" i="51" s="1"/>
  <c r="A49" i="51" s="1"/>
  <c r="A54" i="51" s="1"/>
  <c r="A57" i="51" s="1"/>
  <c r="J21" i="51"/>
  <c r="G21" i="51"/>
  <c r="R25" i="51" l="1"/>
  <c r="S25" i="51" s="1"/>
  <c r="R46" i="51"/>
  <c r="R49" i="51"/>
  <c r="R54" i="51"/>
  <c r="S54" i="51" s="1"/>
  <c r="T54" i="51" s="1"/>
  <c r="R28" i="51"/>
  <c r="S28" i="51" s="1"/>
  <c r="T28" i="51" s="1"/>
  <c r="R31" i="51"/>
  <c r="S31" i="51" s="1"/>
  <c r="T31" i="51" s="1"/>
  <c r="R45" i="51"/>
  <c r="R50" i="51"/>
  <c r="R20" i="51"/>
  <c r="S20" i="51" s="1"/>
  <c r="T20" i="51" s="1"/>
  <c r="T25" i="51"/>
  <c r="S49" i="51" l="1"/>
  <c r="T49" i="51" s="1"/>
  <c r="S45" i="51"/>
  <c r="T45" i="51" s="1"/>
  <c r="B22" i="6" l="1"/>
  <c r="B17" i="6"/>
  <c r="P58" i="51" l="1"/>
  <c r="Q58" i="51" s="1"/>
  <c r="O58" i="51"/>
  <c r="J58" i="51"/>
  <c r="G58" i="51"/>
  <c r="J39" i="51"/>
  <c r="J40" i="51" s="1"/>
  <c r="Q41" i="51"/>
  <c r="Q40" i="51"/>
  <c r="O40" i="51"/>
  <c r="G40" i="51"/>
  <c r="O41" i="51"/>
  <c r="R57" i="51" l="1"/>
  <c r="R58" i="51"/>
  <c r="R39" i="51"/>
  <c r="R40" i="51"/>
  <c r="S57" i="51" l="1"/>
  <c r="T57" i="51" s="1"/>
  <c r="S39" i="51"/>
  <c r="T39" i="51" s="1"/>
  <c r="O36" i="51" l="1"/>
  <c r="Q109" i="51"/>
  <c r="R109" i="51" s="1"/>
  <c r="O109" i="51"/>
  <c r="J109" i="51"/>
  <c r="G109" i="51"/>
  <c r="Q105" i="51"/>
  <c r="R105" i="51" s="1"/>
  <c r="O105" i="51"/>
  <c r="J105" i="51"/>
  <c r="G105" i="51"/>
  <c r="R97" i="51"/>
  <c r="J97" i="51"/>
  <c r="G97" i="51"/>
  <c r="Q93" i="51"/>
  <c r="R93" i="51" s="1"/>
  <c r="J93" i="51"/>
  <c r="G93" i="51"/>
  <c r="R89" i="51"/>
  <c r="J89" i="51"/>
  <c r="G89" i="51"/>
  <c r="Q86" i="51"/>
  <c r="R86" i="51" s="1"/>
  <c r="J86" i="51"/>
  <c r="G86" i="51"/>
  <c r="O86" i="51"/>
  <c r="Q83" i="51"/>
  <c r="Q79" i="51"/>
  <c r="J77" i="51"/>
  <c r="G77" i="51"/>
  <c r="Q74" i="51"/>
  <c r="R74" i="51" s="1"/>
  <c r="J74" i="51"/>
  <c r="G74" i="51"/>
  <c r="Q70" i="51"/>
  <c r="O70" i="51"/>
  <c r="Q69" i="51"/>
  <c r="O69" i="51"/>
  <c r="Q68" i="51"/>
  <c r="O68" i="51"/>
  <c r="J68" i="51"/>
  <c r="G68" i="51"/>
  <c r="Q65" i="51"/>
  <c r="O65" i="51"/>
  <c r="Q64" i="51"/>
  <c r="O64" i="51"/>
  <c r="J64" i="51"/>
  <c r="G64" i="51"/>
  <c r="Q37" i="51"/>
  <c r="Q36" i="51"/>
  <c r="Q35" i="51"/>
  <c r="J35" i="51"/>
  <c r="G35" i="51"/>
  <c r="R88" i="51" l="1"/>
  <c r="S88" i="51" s="1"/>
  <c r="T88" i="51" s="1"/>
  <c r="R96" i="51"/>
  <c r="S96" i="51" s="1"/>
  <c r="T96" i="51" s="1"/>
  <c r="R35" i="51"/>
  <c r="R34" i="51"/>
  <c r="R73" i="51"/>
  <c r="S73" i="51" s="1"/>
  <c r="T73" i="51" s="1"/>
  <c r="R92" i="51"/>
  <c r="S92" i="51" s="1"/>
  <c r="T92" i="51" s="1"/>
  <c r="R63" i="51"/>
  <c r="R108" i="51"/>
  <c r="S108" i="51" s="1"/>
  <c r="T108" i="51" s="1"/>
  <c r="R104" i="51"/>
  <c r="S104" i="51" s="1"/>
  <c r="T104" i="51" s="1"/>
  <c r="R85" i="51"/>
  <c r="S85" i="51" s="1"/>
  <c r="T85" i="51" s="1"/>
  <c r="R64" i="51"/>
  <c r="R67" i="51"/>
  <c r="R77" i="51"/>
  <c r="R76" i="51"/>
  <c r="R68" i="51"/>
  <c r="O74" i="51"/>
  <c r="O35" i="51"/>
  <c r="O37" i="51"/>
  <c r="O93" i="51"/>
  <c r="O83" i="51"/>
  <c r="O79" i="51"/>
  <c r="S34" i="51" l="1"/>
  <c r="T34" i="51" s="1"/>
  <c r="S63" i="51"/>
  <c r="T63" i="51" s="1"/>
  <c r="S67" i="51"/>
  <c r="T67" i="51" s="1"/>
  <c r="S76" i="51"/>
  <c r="T76" i="51" s="1"/>
  <c r="T154" i="51" l="1"/>
  <c r="T155" i="51" s="1"/>
  <c r="T156" i="51" s="1"/>
  <c r="A63" i="51"/>
  <c r="A67" i="51" s="1"/>
  <c r="A73" i="51" s="1"/>
  <c r="A76" i="51" s="1"/>
  <c r="A85" i="51" s="1"/>
  <c r="A88" i="51" s="1"/>
  <c r="A92" i="51" s="1"/>
  <c r="A96" i="51" s="1"/>
  <c r="A100" i="51" s="1"/>
  <c r="A104" i="51" s="1"/>
  <c r="T157" i="51" l="1"/>
  <c r="T158" i="51" s="1"/>
  <c r="T159" i="51" s="1"/>
  <c r="D11" i="6" s="1"/>
  <c r="A108" i="51"/>
  <c r="A112" i="51" s="1"/>
  <c r="A118" i="51" s="1"/>
  <c r="A122" i="51" s="1"/>
  <c r="A126" i="51" s="1"/>
  <c r="A132" i="51" s="1"/>
  <c r="A136" i="51" s="1"/>
  <c r="A140" i="51" s="1"/>
  <c r="A144" i="51" s="1"/>
  <c r="A148" i="51" s="1"/>
  <c r="P9" i="51" l="1"/>
  <c r="F13" i="6" l="1"/>
  <c r="F14" i="6" l="1"/>
  <c r="F19" i="6" s="1"/>
  <c r="F26" i="6" s="1"/>
  <c r="F32" i="6" s="1"/>
  <c r="D13" i="6"/>
  <c r="D14" i="6" l="1"/>
  <c r="D17" i="6" s="1"/>
  <c r="D18" i="6" s="1"/>
  <c r="D19" i="6" s="1"/>
  <c r="D22" i="6" s="1"/>
  <c r="A22" i="6"/>
  <c r="A23" i="6" l="1"/>
  <c r="A24" i="6" s="1"/>
  <c r="A29" i="6" s="1"/>
  <c r="A30" i="6" s="1"/>
  <c r="A33" i="6" s="1"/>
  <c r="A35" i="6" s="1"/>
  <c r="A36" i="6" s="1"/>
  <c r="A38" i="6" s="1"/>
  <c r="F33" i="6"/>
  <c r="F34" i="6" s="1"/>
  <c r="H11" i="6" l="1"/>
  <c r="F35" i="6" l="1"/>
  <c r="F36" i="6" s="1"/>
  <c r="D25" i="6" l="1"/>
  <c r="D26" i="6" s="1"/>
  <c r="D32" i="6" s="1"/>
  <c r="D33" i="6" l="1"/>
  <c r="D34" i="6" s="1"/>
  <c r="D35" i="6" l="1"/>
  <c r="D36" i="6" l="1"/>
  <c r="H12" i="6"/>
  <c r="H13" i="6" s="1"/>
  <c r="H14" i="6" s="1"/>
  <c r="E13" i="6"/>
  <c r="E14" i="6" s="1"/>
  <c r="E17" i="6" l="1"/>
  <c r="H17" i="6" l="1"/>
  <c r="E18" i="6"/>
  <c r="H18" i="6" l="1"/>
  <c r="E19" i="6"/>
  <c r="H38" i="6" l="1"/>
  <c r="E22" i="6"/>
  <c r="H19" i="6"/>
  <c r="G24" i="6" l="1"/>
  <c r="H24" i="6" s="1"/>
  <c r="G23" i="6"/>
  <c r="H23" i="6" s="1"/>
  <c r="E25" i="6"/>
  <c r="E26" i="6" s="1"/>
  <c r="H22" i="6"/>
  <c r="H25" i="6" l="1"/>
  <c r="G25" i="6"/>
  <c r="G26" i="6" s="1"/>
  <c r="H26" i="6" s="1"/>
  <c r="E32" i="6"/>
  <c r="G30" i="6" l="1"/>
  <c r="H30" i="6" s="1"/>
  <c r="G29" i="6"/>
  <c r="E33" i="6"/>
  <c r="G31" i="6" l="1"/>
  <c r="H29" i="6"/>
  <c r="E34" i="6"/>
  <c r="E35" i="6" l="1"/>
  <c r="H31" i="6"/>
  <c r="H32" i="6" s="1"/>
  <c r="G32" i="6"/>
  <c r="G33" i="6" l="1"/>
  <c r="H33" i="6" s="1"/>
  <c r="H34" i="6" s="1"/>
  <c r="E36" i="6"/>
  <c r="G34" i="6" l="1"/>
  <c r="G35" i="6" l="1"/>
  <c r="H35" i="6" s="1"/>
  <c r="G36" i="6" l="1"/>
  <c r="H36" i="6" s="1"/>
  <c r="H37" i="6" s="1"/>
  <c r="A21" i="7" s="1"/>
  <c r="D5" i="6" l="1"/>
</calcChain>
</file>

<file path=xl/sharedStrings.xml><?xml version="1.0" encoding="utf-8"?>
<sst xmlns="http://schemas.openxmlformats.org/spreadsheetml/2006/main" count="1130" uniqueCount="395">
  <si>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</si>
  <si>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</si>
  <si>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</si>
  <si>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</si>
  <si>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</si>
  <si>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</si>
  <si>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</si>
  <si>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</si>
  <si>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</si>
  <si>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</si>
  <si>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</si>
  <si>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</si>
  <si>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</si>
  <si>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</si>
  <si>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</si>
  <si>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</si>
  <si>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</si>
  <si>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</si>
  <si>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</si>
  <si>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</si>
  <si>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</si>
  <si>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</si>
  <si>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t xml:space="preserve">Անցումային գործակիցները: </t>
  </si>
  <si>
    <t>աշխատավարձի -</t>
  </si>
  <si>
    <t>մեքենաների շահագործման -</t>
  </si>
  <si>
    <t>100մ</t>
  </si>
  <si>
    <t>Ընդամենը</t>
  </si>
  <si>
    <t>Վերադիր ծախսեր</t>
  </si>
  <si>
    <t>Շահույթ</t>
  </si>
  <si>
    <t>մ</t>
  </si>
  <si>
    <t>հատ</t>
  </si>
  <si>
    <t>Ընդամենը նախահաշվով</t>
  </si>
  <si>
    <t>Կազմեց`</t>
  </si>
  <si>
    <t>Օ. Յաղուբյան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</si>
  <si>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</si>
  <si>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</si>
  <si>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</si>
  <si>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</si>
  <si>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</si>
  <si>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</si>
  <si>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</si>
  <si>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</si>
  <si>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</si>
  <si>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</si>
  <si>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</si>
  <si>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</si>
  <si>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 xml:space="preserve"> Íñ³·ñÇ ÁÝ¹Ñ³Ýáõñ Ý³Ë³Ñ³ßí³ÛÇÝ ³ñÅ»ùÁ Ï³½ÙáõÙ ¿</t>
  </si>
  <si>
    <t>Î³½Ù»ó`</t>
  </si>
  <si>
    <t>²Û¹  ÃíáõÙ  í»ñ³¹³ñÓíáÕ  ·áõÙ³ñÁ</t>
  </si>
  <si>
    <t xml:space="preserve">ÞÆÜ²ð²ðàôÂÚ²Ü ²ðÄºøÆ Ð²ì²ø Ü²Ê²Ð²ÞÆì </t>
  </si>
  <si>
    <t xml:space="preserve">²Ù÷á÷     Ý³Ë³Ñ³ßí³ÛÇÝ Ñ³ßí³ñÏÁ                                </t>
  </si>
  <si>
    <t>¹¹ Ñ/Ñ</t>
  </si>
  <si>
    <t>Ü³Ë³Ñ³ßíÇ Ñ³Ù³ñÁ</t>
  </si>
  <si>
    <t>¶ÉËÇ, ûµÛ»ÏïÇ, ³ßË³ï³ÝùÇ ¨ Í³Ëë»ñÇ ³Ýí³ÝáõÙÁ</t>
  </si>
  <si>
    <t>Ü³Ë³Ñ³ßíÇ ³ñÅ»ùÁ, Ñ³½³ñ ¹ñ³Ù</t>
  </si>
  <si>
    <t>Ü³Ë³Ñ³ßíÇ ÁÝ¹Ñ³Ýáõñ  Ñ³½³ñ ¹ñ³Ù</t>
  </si>
  <si>
    <t>ßÇÝ³ñ³ñ³Ï³Ý ³ßË³ï³ÝùÝ»ñ</t>
  </si>
  <si>
    <t>ÙáÝï³Å³ÛÇÝ ³ßË³ï³ÝùÝ»ñ</t>
  </si>
  <si>
    <t>ë³ñù³íáñ³Ýù, Ñ³ñÙ³ñ³Ýù-Ý»ñ</t>
  </si>
  <si>
    <t>³ÛÉ Í³Ëë»ñ</t>
  </si>
  <si>
    <t xml:space="preserve">¶ÉáõË II     </t>
  </si>
  <si>
    <t>ÞÇÝ³ñ³ñáõÃÛ³Ý ÑÇÙÝ³Ï³Ý ûµÛ»ÏïÝ»ñ</t>
  </si>
  <si>
    <t>Էլեկտրալուսավորություն և էլեկտրաուժային մաս</t>
  </si>
  <si>
    <t xml:space="preserve">ÀÝ¹³Ù»ÝÁ ·ÉáõË II  </t>
  </si>
  <si>
    <t xml:space="preserve">¶ÉáõË VIII     </t>
  </si>
  <si>
    <t>Ä³Ù³Ý³Ï³íáñ ß»Ýù»ñ ¨ ßÇÝáõÃÛáõÝÝ»ñ</t>
  </si>
  <si>
    <t xml:space="preserve">Ä³Ù³Ý³Ï³íáñ ß»Ýù»ñ ¨ ßÇÝáõÃÛáõÝÝ»ñ  </t>
  </si>
  <si>
    <t xml:space="preserve">ÀÝ¹³Ù»ÝÁ ·ÉáõË VIII  </t>
  </si>
  <si>
    <t xml:space="preserve">ÀÝ¹³Ù»ÝÁ I-VIII ·ÉáõË  </t>
  </si>
  <si>
    <t xml:space="preserve">¶ÉáõË IX    </t>
  </si>
  <si>
    <t>²ÛÉ ³ßË³ï³ÝùÝ»ñ ¨ Í³Ëë»ñ</t>
  </si>
  <si>
    <t>²ßË³ï³ÝùÝ»ñÇ Ï³ï³ñáõÙ ÓÙ»é³ÛÇÝ  å³ÛÙ³ÝÝ»ñáõÙ</t>
  </si>
  <si>
    <t>ÞÇÝ. ³ÕµÇ ï»Õ³÷áËÙ³Ý Í³Ëë»ñ</t>
  </si>
  <si>
    <t>ÀÝ¹³Ù»ÝÁ ·ÉáõË IX</t>
  </si>
  <si>
    <t xml:space="preserve">ÀÝ¹³Ù»ÝÁ I-IX ·ÉáõË  </t>
  </si>
  <si>
    <t xml:space="preserve">¶ÉáõË X    </t>
  </si>
  <si>
    <t>Ð»ÕÇÝ³Ï³ÛÇÝ ¨ ï»ËÝÇÏ³Ï³Ý ÑëÏáÕáõÃÛáõÝ</t>
  </si>
  <si>
    <t>Ð»ÕÇÝ³Ï³ÛÇÝ   ÑëÏáÕáõÃÛáõÝ</t>
  </si>
  <si>
    <t>î»ËÝÇÏ³Ï³Ý   ÑëÏáÕáõÃÛáõÝ</t>
  </si>
  <si>
    <t>ÀÝ¹³Ù»ÝÁ ·ÉáõË X</t>
  </si>
  <si>
    <t xml:space="preserve">ÀÝ¹³Ù»ÝÁ I-X ·ÉáõË  </t>
  </si>
  <si>
    <t>âÝ³Ë³ï»ëí³Í Í³Ëë»ñ</t>
  </si>
  <si>
    <t>ÀÜ¸²ØºÜÀª Áëï Ñ³í³ù Ý³Ë³Ñ³ßíÇ</t>
  </si>
  <si>
    <t>²Ø´àÔæÀª Áëï Ñ³í³ù Ý³Ë³Ñ³ßíÇ</t>
  </si>
  <si>
    <t>ÀÝ¹³Ù»ÝÁ</t>
  </si>
  <si>
    <t>Այդ թվում վերադարձվող գումարը</t>
  </si>
  <si>
    <t>î»Õ³ÛÇÝ Ý³Ë³Ñ³ßÇí ÃÇí</t>
  </si>
  <si>
    <t>úµÛ»ÏïÇ ³Ýí³ÝáõÙÁ -</t>
  </si>
  <si>
    <t>1000մ3</t>
  </si>
  <si>
    <t>100մ3</t>
  </si>
  <si>
    <t>տ</t>
  </si>
  <si>
    <t>մ3</t>
  </si>
  <si>
    <t>բազալտե խիճ 20-40մմ</t>
  </si>
  <si>
    <t>բազալտե խիճ 5-10մմ</t>
  </si>
  <si>
    <t>1-1</t>
  </si>
  <si>
    <t>մ2</t>
  </si>
  <si>
    <t>տախտակներ</t>
  </si>
  <si>
    <t>C124-3</t>
  </si>
  <si>
    <t>կգ</t>
  </si>
  <si>
    <t>շին. հեղյուս</t>
  </si>
  <si>
    <t>ցեմենտային շաղախ</t>
  </si>
  <si>
    <t>100մ2</t>
  </si>
  <si>
    <t>4-1</t>
  </si>
  <si>
    <t>E23-1</t>
  </si>
  <si>
    <t>ավազ</t>
  </si>
  <si>
    <t xml:space="preserve">ÀÝ¹³Ù»ÝÁ I-VI ·ÉáõË  </t>
  </si>
  <si>
    <t>ծանր բետոն B-15 դասի</t>
  </si>
  <si>
    <t>շուկա</t>
  </si>
  <si>
    <t>50x50x5մմ անկյունային պողպատ</t>
  </si>
  <si>
    <t>E1-962</t>
  </si>
  <si>
    <t>80-4</t>
  </si>
  <si>
    <t>նախագիծ</t>
  </si>
  <si>
    <t>E27-86-1</t>
  </si>
  <si>
    <t>բետոն B15</t>
  </si>
  <si>
    <t>Շինարարական աշխատանքներ</t>
  </si>
  <si>
    <t>E1-969</t>
  </si>
  <si>
    <t xml:space="preserve">²²Ð </t>
  </si>
  <si>
    <t>E11-6</t>
  </si>
  <si>
    <t>1-6</t>
  </si>
  <si>
    <t>կողապատում</t>
  </si>
  <si>
    <t>Ц8-149-1</t>
  </si>
  <si>
    <t>ծանր բետոն B15</t>
  </si>
  <si>
    <t>E1-1539</t>
  </si>
  <si>
    <t>E1-960</t>
  </si>
  <si>
    <t>Գրունտի մշակում ձեռքով</t>
  </si>
  <si>
    <t>31-5</t>
  </si>
  <si>
    <t>E1-1637</t>
  </si>
  <si>
    <t>Ամրան A500C դասի</t>
  </si>
  <si>
    <t>E6-16-4</t>
  </si>
  <si>
    <t>1-16</t>
  </si>
  <si>
    <t>ծանր բետոն B15 դասի</t>
  </si>
  <si>
    <t>¶ =</t>
  </si>
  <si>
    <t>E1-961</t>
  </si>
  <si>
    <t xml:space="preserve">Գրունտի քանդում </t>
  </si>
  <si>
    <t>80-3</t>
  </si>
  <si>
    <t>մետաղական կոնստրուկցիաներ-հարմարանքներ հավաքման համար</t>
  </si>
  <si>
    <t>E15-613</t>
  </si>
  <si>
    <t>ներկ</t>
  </si>
  <si>
    <t>E6-5-4</t>
  </si>
  <si>
    <t>E15-614</t>
  </si>
  <si>
    <t>E9-88</t>
  </si>
  <si>
    <t xml:space="preserve">                      î»Õ³ÛÇÝ Ý³Ë³Ñ³ßÇí ÃÇí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</si>
  <si>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</si>
  <si>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>Ցանկապատ</t>
  </si>
  <si>
    <t xml:space="preserve">Խճի նախաշերտի իրականացում  </t>
  </si>
  <si>
    <t>Կետային հիմքերի իրականացում  B-15 դասի բետոնով</t>
  </si>
  <si>
    <t>Е9-234</t>
  </si>
  <si>
    <t>Ցանկապատի ներկում</t>
  </si>
  <si>
    <t>E9-118</t>
  </si>
  <si>
    <t>ծխնի</t>
  </si>
  <si>
    <t>փական</t>
  </si>
  <si>
    <t>Հիմքերի տակ բազալտե խճե շերտի իրականացում</t>
  </si>
  <si>
    <t>E6-3-2</t>
  </si>
  <si>
    <t>Բետոնե հիմքերի իրականացում B15 դասի բետոնից</t>
  </si>
  <si>
    <t>11-6</t>
  </si>
  <si>
    <t>Մետաղական  մասերի յուղաներկում երկու անգամ</t>
  </si>
  <si>
    <t>164-8</t>
  </si>
  <si>
    <t>յուղաներկ</t>
  </si>
  <si>
    <t>օլիֆ</t>
  </si>
  <si>
    <t>Е9-123</t>
  </si>
  <si>
    <t>80x40x3մմ պողպատե խողովակների արժեքը</t>
  </si>
  <si>
    <t>պողպատե թիթեղի արժեքը</t>
  </si>
  <si>
    <t>պողպատե թիթեղ</t>
  </si>
  <si>
    <t>Հեծան պողպատե  տաշտաձև պրոֆիլի N 10  արժեքը</t>
  </si>
  <si>
    <t xml:space="preserve">Հեծան պողպատե  տաշտաձև պրոֆիլի N 10  </t>
  </si>
  <si>
    <t>E11-132</t>
  </si>
  <si>
    <t>բետոնե սալիկներ գունավոր</t>
  </si>
  <si>
    <t>III կարգի գրունտի մշակում էքսկավատորով կողալիցքով</t>
  </si>
  <si>
    <t>Գրունտի ետլիցք մեխանիզմով</t>
  </si>
  <si>
    <t>Գրունտի ետլիցք  ձեռքով</t>
  </si>
  <si>
    <t>E1-968</t>
  </si>
  <si>
    <t xml:space="preserve">Բազալտե  եզրաքարերի տեղադրում 100x200մմ չափսի բետոնե հիմքի վրա </t>
  </si>
  <si>
    <t xml:space="preserve">բազալտե եզրաքարեր 100x200մմ </t>
  </si>
  <si>
    <t>ԽԱՂԱՀՐԱՊԱՐԱԿԻ ՀԱՏԱԿ</t>
  </si>
  <si>
    <t>Ռետինե միաձույլ հատակ 15մմ հաստությամբ</t>
  </si>
  <si>
    <t xml:space="preserve"> Խճային շերտ 10-15մմ ֆրակ․ 150մմ</t>
  </si>
  <si>
    <t>Ե/բ նախապատրաստական շերտ B15 դասի 50մմ</t>
  </si>
  <si>
    <t>Ամրանացանց Ø4Вр-I, ք․ 150x150մմ</t>
  </si>
  <si>
    <t>Ցանց Bp-1 Ø4 150х150</t>
  </si>
  <si>
    <t>Խողովակ մետաղական □60x60x4 մմ</t>
  </si>
  <si>
    <t>Ցանկապատի մետաղական մասերի տեղադրում</t>
  </si>
  <si>
    <t>□30x30x2մմ պողպատե անկյունակների արժեքը</t>
  </si>
  <si>
    <t>□30x30x2մմ պողպատե անկյունակներ</t>
  </si>
  <si>
    <t>Դռներ մետաղական 1 հատ</t>
  </si>
  <si>
    <r>
      <t>Էլեկտրալուսավորություն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և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էլեկտրաուժային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մաս</t>
    </r>
  </si>
  <si>
    <r>
      <t>Անցումային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գործակիցները</t>
    </r>
    <r>
      <rPr>
        <i/>
        <sz val="10"/>
        <rFont val="Arial Armenian"/>
        <family val="2"/>
      </rPr>
      <t xml:space="preserve">: </t>
    </r>
  </si>
  <si>
    <r>
      <t>աշխատավարձի</t>
    </r>
    <r>
      <rPr>
        <i/>
        <sz val="10"/>
        <rFont val="Arial Armenian"/>
        <family val="2"/>
      </rPr>
      <t xml:space="preserve"> -</t>
    </r>
  </si>
  <si>
    <r>
      <t>Ц</t>
    </r>
    <r>
      <rPr>
        <sz val="9"/>
        <rFont val="Arial Armenian"/>
        <family val="2"/>
      </rPr>
      <t>8-527-2</t>
    </r>
  </si>
  <si>
    <r>
      <t>Ц</t>
    </r>
    <r>
      <rPr>
        <sz val="9"/>
        <rFont val="Arial Armenian"/>
        <family val="2"/>
      </rPr>
      <t>8-591-2</t>
    </r>
  </si>
  <si>
    <r>
      <t>Ц</t>
    </r>
    <r>
      <rPr>
        <sz val="9"/>
        <rFont val="Arial Armenian"/>
        <family val="2"/>
      </rPr>
      <t>8-409-2</t>
    </r>
  </si>
  <si>
    <r>
      <t>Ц</t>
    </r>
    <r>
      <rPr>
        <sz val="9"/>
        <rFont val="Arial Armenian"/>
        <family val="2"/>
      </rPr>
      <t>8-472-7</t>
    </r>
  </si>
  <si>
    <t>Հորզոնական հողանց 40x4մմ շերտապողպատից</t>
  </si>
  <si>
    <t xml:space="preserve">շերտապողպատ 40x4մմ
</t>
  </si>
  <si>
    <r>
      <t>Ц</t>
    </r>
    <r>
      <rPr>
        <sz val="9"/>
        <rFont val="Arial Armenian"/>
        <family val="2"/>
      </rPr>
      <t>8-471-1</t>
    </r>
  </si>
  <si>
    <t xml:space="preserve">ՈՒղղահայաց հողանցիչներ 50x5մմ անկյունակից L=2.5մ
</t>
  </si>
  <si>
    <t xml:space="preserve">Գրունտի ետլիցք ձեռքով
</t>
  </si>
  <si>
    <t>Ազդանային ժապավենի տեղադրում խրամուղում ЛЗС-125</t>
  </si>
  <si>
    <t>Ազդանային ժապավեն ЛЗС-125</t>
  </si>
  <si>
    <t>E33-401</t>
  </si>
  <si>
    <t xml:space="preserve">Ø»ï³Õ³Ï³Ý Ñ»Ý³ëÛáõÝ ö-120x3.5ÙÙ, L=8.5Ù
</t>
  </si>
  <si>
    <t>Հենասյան հիմքի քանդում մեխանիզմով</t>
  </si>
  <si>
    <t>Ð»Ý³ëÛáõÝÝ»ñÇ Ý»ñÏáõÙ 2 ³Ý·³Ù  µ³ñÓñáñ³Ï Ù»ï³ÕÇ Ý»ñÏáí</t>
  </si>
  <si>
    <t xml:space="preserve"> ներկ</t>
  </si>
  <si>
    <t>E33-764</t>
  </si>
  <si>
    <t xml:space="preserve">´»ïáÝ Ñ»Ý³ëÛ³Ý ÑÇÙùÇ Ñ³Ù³ր
</t>
  </si>
  <si>
    <t>254-1</t>
  </si>
  <si>
    <t>Բետոն B20</t>
  </si>
  <si>
    <t>Ц8-364-1</t>
  </si>
  <si>
    <t xml:space="preserve">ä³ÑáõÝ³Ï »ñÏ³ÃÛ³ ËáÕáí³ÏÇó ö-32ÙÙ, L=1.5Ù
</t>
  </si>
  <si>
    <t xml:space="preserve"> պողպատե խողովակ Ф32</t>
  </si>
  <si>
    <t>Ц8-594-1</t>
  </si>
  <si>
    <t>Արտաքին լուսավորման LED  լուսատու 80-85Վտ</t>
  </si>
  <si>
    <t>Ц8-417-7</t>
  </si>
  <si>
    <t xml:space="preserve">Պոլիէթիլենային էլեկտրատեխնիկական գոֆրե խողովակ այրմանը չնպաստող Ф16մմ
</t>
  </si>
  <si>
    <t>Պոլիէթիլենային էլեկտրատեխնիկական
գոֆրե խողովակ Ф16</t>
  </si>
  <si>
    <t xml:space="preserve">ճյուղավորման միակցիչ սարք  SV-15 (կոմպլ
</t>
  </si>
  <si>
    <t xml:space="preserve">ճյուղավորման միակցիչ սարք  SV-15 (կոմպլ
</t>
  </si>
  <si>
    <t xml:space="preserve">Մետաղական բաշխիչ տուփ, հենասյուների համար
</t>
  </si>
  <si>
    <t xml:space="preserve">Ճյուղավորիչ տուփ, 
</t>
  </si>
  <si>
    <t xml:space="preserve">Հողանցման համար  պղնձե, հաղորդալար ПВ-3  1x4մմ2 խրամուղում էլ տեղնիկական պլաստմասե երկշերտ ПНД ծալքախողովակում
</t>
  </si>
  <si>
    <t xml:space="preserve">պղնձե, հաղորդալար ПВ-3  1x4մմ2 </t>
  </si>
  <si>
    <t xml:space="preserve">էլեկտրատեխնիկական պլաստմասե ծալքախողովակ  Ф32մմ
</t>
  </si>
  <si>
    <t>Խրամուղու քանդում մեխանիզմով</t>
  </si>
  <si>
    <t xml:space="preserve">Խրամուղու քանդում ձեռքով
</t>
  </si>
  <si>
    <t>Խրամուղու հետլիցք մշակված գրունտից մեղանիզմով</t>
  </si>
  <si>
    <t xml:space="preserve">Ավազ </t>
  </si>
  <si>
    <t>Èáõë³¹Çá¹³ÛÇÝ (LED) Éáõë³ïáõ ³ñï³ùÇÝ ¿É.Éáõë³íáñáõÃÛ³Ý Ñ³Ù³ñ,
80-85íï Ñ½áñ. 10000-11000ÉÙ Éáõë³ÛÇÝ Ñáëùáí, 4000-5000Ï ·áõÝ³ÛÇÝ
ç»ñÙ³ëïÇ×³Ýáí, IP65-67 å³ßïå³Ýí³ÍáõÃÛ³Ý ³ëïÇ×³Ýáí</t>
  </si>
  <si>
    <t xml:space="preserve">²ÉÛáõÙÇÝ» Ñ³Õáñ¹³É³ñ Éáõë³ïáõÝ»ñÇ ÙÇ³óÙ³Ý Ñ³Ù³ñ АВГ (1x2.5)ÙÙ²
åÉ³ëïÙ³ë» ³ÉÇù³íáñ ÏÂÕ ×Ï³ËáÕáí³ÏáõÙ:
 </t>
  </si>
  <si>
    <t>²ÉÛáõÙÇÝ» Ñ³Õáñ¹³É³ñ АВГ (1x2.5)ÙÙ²</t>
  </si>
  <si>
    <t xml:space="preserve"> նստարաններ 6 հատ
</t>
  </si>
  <si>
    <t xml:space="preserve"> նստարանների  մետաղական մասերի տեղադրում</t>
  </si>
  <si>
    <t xml:space="preserve">մետաղական բաժանիչ տուփ 200*200մմ չափսերով
/աíïáÙ³ï ³Ýç³ïÇãներով  /40Ա-1 հատ//25Ա-1 հատ/-միաֆազ
/տեղադիրքը կորոշվի </t>
  </si>
  <si>
    <t>Փոքր ծավալի համար Í³Ëë»ñ</t>
  </si>
  <si>
    <t xml:space="preserve">Նոր բետոնյա ձևավոր սալահատակ /գունավոր-ջնարակապատված/ չոր  ցեմենտ ավազային խարնորդի վրա </t>
  </si>
  <si>
    <t>գմ</t>
  </si>
  <si>
    <t>Ցանկապատի կանգնակների մետաղական մասերի տեղադրում</t>
  </si>
  <si>
    <t xml:space="preserve">Նոր տեղադրվող մետաղական բաժանիչ տուփ 200*200մմ չափսերով
/աíïáÙ³ï ³Ýç³ïÇãով  /25Ա-1 հատ/-միաֆազ
/տեղադիրքը կորոշվի շինարարական աշխատանքների ընթացքում/
</t>
  </si>
  <si>
    <t xml:space="preserve">1984 ÃíÇ ·Ý»ñáí »õ í»ñ³Ñ³ßí³ñÏí³Í 2026Ã© ·Ý»ñáí« Ñ³Ù³Ó³ÛÝ éáõµÉáõó ¹ñ³ÙÇ ³ÝóÙ³Ý </t>
  </si>
  <si>
    <t xml:space="preserve">     ÜÛáõÃ»ñÇ ³ñÅ»ùÝ»ñÁ í»ñóí³Í »Ý ýÇÝ³ÝëÝ»ñÇ Ý³Ë³ñ³ñáõÃÛ³Ý ÏáÕÙÇó Ññ³ï³ñ³Ïí³Í 2026Ã. </t>
  </si>
  <si>
    <t xml:space="preserve">     èáõµÉáõó ¹ñ³ÙÇ ³ÝóÙ³Ý ·áñÍ³ÏÇóÁ Ñ³ßí³ñÏí³Í ¿ ³ßË³ïáÕÝ»ñÇ ³Ùë³Ï³Ý  262,768 ¹ñ³Ù</t>
  </si>
  <si>
    <t>2-2</t>
  </si>
  <si>
    <t>2,-1</t>
  </si>
  <si>
    <t>մարտ  ամսվա ï»Õ»Ï³·ñÇó »õ2026Ã. ßáõÏ³Û³Ï³Ý ³ñÅ»ùÝ»ñÇó, ¹ñ³Ýó ³í»É³óí³Í` 5% ³ÛÉ ÝÛáõÃ»ñ«12,9%</t>
  </si>
  <si>
    <t xml:space="preserve">     Շինարարական աշխատանքներ</t>
  </si>
  <si>
    <t>î»Õ³ÛÇÝ Ý³Ë³Ñ³ßÇí               N 2-1</t>
  </si>
  <si>
    <t>î»Õ³ÛÇÝ Ý³Ë³Ñ³ßÇí              N 2-2</t>
  </si>
  <si>
    <t xml:space="preserve">²ÉÛáõÙÇÝ» Ù³ÉáõË` АВВГнг-4x10 - ÙÙ² Ïïñ. å³ï»ñáí, ¿É.ï»ËÝÇÏ³Ï³Ý
åÉ³ëïÙ³ë» երկշերտ ПНД ծալքախողովակáõÙ
 </t>
  </si>
  <si>
    <t>²ÉÛáõÙÇÝ» Ù³ÉáõË`АВВГнг-4x10</t>
  </si>
  <si>
    <t>ՀՀ Սյունիքի մարզի Տեղ համայնքի Տեղ բնակավայրում  խաղահրապարակի
կառուցման աշխատանքներ</t>
  </si>
  <si>
    <t>ԱԱՀ</t>
  </si>
  <si>
    <t>В Сюникской области АРМЕНИИ Место общины Место населенном пункте площадке
работы по строительству</t>
  </si>
  <si>
    <t>проект</t>
  </si>
  <si>
    <t>Ü3Ë3Ñ3ßí3ÛÇÝ 3ñÅ»ùÁ</t>
  </si>
  <si>
    <t>Ñ3½. 1ñ3Ù</t>
  </si>
  <si>
    <t>ØÇçÇÝ 3ßË3ï3í3ñÓÁ</t>
  </si>
  <si>
    <t>1ñ3Ù</t>
  </si>
  <si>
    <r>
      <t>¶</t>
    </r>
    <r>
      <rPr>
        <vertAlign val="subscript"/>
        <sz val="10"/>
        <rFont val="Arial Armenian"/>
        <family val="2"/>
      </rPr>
      <t>ïñ3Ýëåáñï</t>
    </r>
    <r>
      <rPr>
        <b/>
        <sz val="10"/>
        <rFont val="Arial Armenian"/>
        <family val="2"/>
      </rPr>
      <t xml:space="preserve"> =</t>
    </r>
  </si>
  <si>
    <t xml:space="preserve">Переходные коэффициенты. </t>
  </si>
  <si>
    <t>заработной платы -</t>
  </si>
  <si>
    <t>машин в эксплуатацию -</t>
  </si>
  <si>
    <t xml:space="preserve">НАШЕЙ ЭРЫ/НАШЕЙ ЭРЫ
</t>
  </si>
  <si>
    <t>ÞÇýñ, ÝáñÙ3-ïÇíÇ Ñ3Ù3ñÁ</t>
  </si>
  <si>
    <t>2ßË3ï3ÝùÝ»ñÇ, Í3Ëë»ñÇ 3Ýí3ÝáõÙÁ ã3÷Ù3Ý ÙÇ3íáñÁ</t>
  </si>
  <si>
    <t>â3÷Ù3Ý ÙÇ3íáñÁ</t>
  </si>
  <si>
    <t>ø3Ý3ÏÁ</t>
  </si>
  <si>
    <t>2ßË3ï3í3ñÓÇ ÙÇ3íáñÁ éáõµ./Ñ3½3ñ 1ñ3Ù</t>
  </si>
  <si>
    <t>Ø»ù»Yyyy. ß3Ñ3·áñÍÙ3Ý ÙÇ3íáñÁ 
éáõµ./Ñ3½3ñ 1ñ3Ù</t>
  </si>
  <si>
    <t>ÜÛáõÃ»ñÇ 3ñÅ»ùÁ (Ñ3½3ñ 1ñ3Ù)</t>
  </si>
  <si>
    <t>2ßË3ï3í3ñÓÇ ÙÇ3íáñÇ 3ñÅ»ùÁ Ñ3½3ñ 1ñ3Ù</t>
  </si>
  <si>
    <t>ÀÝ1Ñ3ÝáõñÇ 3ñÅ»ùÁ ÙÇ3íáñÇ Ñ3Ù3ñ Ñ3½3ñ 1ñ3Ù</t>
  </si>
  <si>
    <t>ÀÝ1Ñ3ÝáõñÇ 3ñÅ»ùÁ Ñ3½3ñ 1ñ3Ù</t>
  </si>
  <si>
    <t>ÜÛáõÃ»ñÇ 3Ýí3ÝáõÙÁ</t>
  </si>
  <si>
    <t>ø3Ý3ÏÁ ÙÇ3íáñÇ Ñ3Ù3ñ</t>
  </si>
  <si>
    <t>ÜÛáõÃ»ñÇ ÁÝ1Ñ3Ýáõñ Í3ËëÁ</t>
  </si>
  <si>
    <t>ØÇ3íáñÇ 3ñÅ»ùÁ Ñ3½3ñ 1ñ3Ù</t>
  </si>
  <si>
    <r>
      <t>ÜÛáõÃ»ñÇ ÙÇ3íáñÇ 3ñÅ»ùÁ (¶</t>
    </r>
    <r>
      <rPr>
        <vertAlign val="subscript"/>
        <sz val="8"/>
        <rFont val="Arial Armenian"/>
        <family val="2"/>
      </rPr>
      <t>ïñ3Ýëåáñï</t>
    </r>
    <r>
      <rPr>
        <sz val="8"/>
        <rFont val="Arial Armenian"/>
        <family val="2"/>
      </rPr>
      <t>)</t>
    </r>
  </si>
  <si>
    <t>E1-1539 году</t>
  </si>
  <si>
    <t>III класс разработка грунта экскаватора калинка</t>
  </si>
  <si>
    <t>Разработка грунта вручную</t>
  </si>
  <si>
    <t>Грунта елек механизмом</t>
  </si>
  <si>
    <t>Грунта елек вручную</t>
  </si>
  <si>
    <t xml:space="preserve">Конструкции бордюров установка 100x200մմ размера бетонной основе </t>
  </si>
  <si>
    <t>100м</t>
  </si>
  <si>
    <t xml:space="preserve">пластиковые еркир 100x200մմ </t>
  </si>
  <si>
    <t>м</t>
  </si>
  <si>
    <t>бетон B15</t>
  </si>
  <si>
    <t>м3</t>
  </si>
  <si>
    <t>импортной цементной инструменты</t>
  </si>
  <si>
    <t xml:space="preserve">Новый бетонных фигурная прокладывая /цвет-жаркова/ сухой цемент песчаной анри на </t>
  </si>
  <si>
    <t>м2</t>
  </si>
  <si>
    <t>бетонные плитки цвет</t>
  </si>
  <si>
    <t>ПЛОЩАДКЕ СИСТЕМЫ</t>
  </si>
  <si>
    <t xml:space="preserve"> Хпи слоя 10-15 мм платье костюм для: 150мм</t>
  </si>
  <si>
    <t>базальтовый щебень 20-мм</t>
  </si>
  <si>
    <t>базальтовый щебень 5-10мм</t>
  </si>
  <si>
    <t>Е6-16-4</t>
  </si>
  <si>
    <t>Д/б подготовительный слой B15 класса 50мм</t>
  </si>
  <si>
    <t>тяжелый бетон класса B15</t>
  </si>
  <si>
    <t>красоте</t>
  </si>
  <si>
    <t>доски</t>
  </si>
  <si>
    <t>рынок</t>
  </si>
  <si>
    <t>Арматуру Ø4Вр-I, г.․ 150x150մմ</t>
  </si>
  <si>
    <t>Сетка Вр-1 Ø4 150х150</t>
  </si>
  <si>
    <t>Резиновые монолитные листы толщиной 15 мм</t>
  </si>
  <si>
    <t>Забор</t>
  </si>
  <si>
    <t>гм</t>
  </si>
  <si>
    <t xml:space="preserve">Декоративного щебня напишите осуществление </t>
  </si>
  <si>
    <t>Е6-5-4</t>
  </si>
  <si>
    <t>Точечный оснований реализация B-15-класс бетона</t>
  </si>
  <si>
    <t>тяжелый бетон B-15-класс</t>
  </si>
  <si>
    <t>Арматура класса A500C</t>
  </si>
  <si>
    <t>т</t>
  </si>
  <si>
    <t>Забор стоек металлических частей установки</t>
  </si>
  <si>
    <t>металлические конструкции-приспособления для сбора</t>
  </si>
  <si>
    <t>голени. гелиос</t>
  </si>
  <si>
    <t>кг</t>
  </si>
  <si>
    <t>Трубы металлические □60x60x4 мм</t>
  </si>
  <si>
    <t>Забор металлический частей, установка</t>
  </si>
  <si>
    <t>□30x30x2մմ стали банковские стоимость</t>
  </si>
  <si>
    <t>□30x30x2մմ стальной облицовка стен</t>
  </si>
  <si>
    <t>Двери металл 1 шт</t>
  </si>
  <si>
    <t>литература</t>
  </si>
  <si>
    <t>шт</t>
  </si>
  <si>
    <t>замок</t>
  </si>
  <si>
    <t>Покраска забора</t>
  </si>
  <si>
    <t>На 100 m2</t>
  </si>
  <si>
    <t>мебель</t>
  </si>
  <si>
    <t xml:space="preserve"> скамейки 6 шт.
</t>
  </si>
  <si>
    <t xml:space="preserve">Грунта снос </t>
  </si>
  <si>
    <t>Оснований под конструкции ре слоя осуществление</t>
  </si>
  <si>
    <t>Е6-3-2</t>
  </si>
  <si>
    <t>Бетонных оснований реализация B15 класс бетона</t>
  </si>
  <si>
    <t>тяжелый бетон B15</t>
  </si>
  <si>
    <t xml:space="preserve"> скамеек металлических частей установки</t>
  </si>
  <si>
    <t>80x40x3մմ стальных труб стоимость</t>
  </si>
  <si>
    <t>стальной тема значение</t>
  </si>
  <si>
    <t>стальной</t>
  </si>
  <si>
    <t>Балки стальные нашей профиля N 10 стоимость</t>
  </si>
  <si>
    <t xml:space="preserve">Балки стальные нашей профиля N 10 </t>
  </si>
  <si>
    <t>Металлических деталей в югре в два раза</t>
  </si>
  <si>
    <t>холст</t>
  </si>
  <si>
    <t>пенопласт</t>
  </si>
  <si>
    <t>Всего</t>
  </si>
  <si>
    <r>
      <t>Электросервис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и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в т. ч.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часть</t>
    </r>
  </si>
  <si>
    <t>Ý3Ë3Ñ3ßíÇ 3Ýí3ÝáõÙÁ</t>
  </si>
  <si>
    <t>úµÛ»ÏïÇ 3Ýí3ÝáõÙÁ -</t>
  </si>
  <si>
    <r>
      <t>Переход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коэффициенты</t>
    </r>
    <r>
      <rPr>
        <i/>
        <sz val="10"/>
        <rFont val="Arial Armenian"/>
        <family val="2"/>
      </rPr>
      <t xml:space="preserve">: </t>
    </r>
  </si>
  <si>
    <r>
      <t>заработной платы</t>
    </r>
    <r>
      <rPr>
        <i/>
        <sz val="10"/>
        <rFont val="Arial Armenian"/>
        <family val="2"/>
      </rPr>
      <t xml:space="preserve"> -</t>
    </r>
  </si>
  <si>
    <t xml:space="preserve">Новый, а металлический сепаратор коробка 200*мм размерами
/աíïáÙ3ï 3Ýç3ïÇãով /25А-1 шт/-однофазный
/тематика будет определяться во время строительных работ/
</t>
  </si>
  <si>
    <t xml:space="preserve">металлический сепаратор коробка 200*мм размерами
/աíïáÙ3ï 3Ýç3ïÇãներով /40А-1 шт//25А-1 шт/-однофазный
/тематика будет определяться </t>
  </si>
  <si>
    <t xml:space="preserve">Ø»ï3Õ3Ï3Ý Ñ»Ý3ëÛáõÝ ö-120x3.5ÙÙ, L=8.5 Ù
</t>
  </si>
  <si>
    <t>Песни основе снос механизмом</t>
  </si>
  <si>
    <t>Нашей эры»Ý3ëÛáõÝÝ»ñÇ Yyyy»ñÏáõÙ 2 3Ý·3Ù µ3ñÓñáñ3Ï Ù»ï3ÕÇ Yyyy»ñÏáí</t>
  </si>
  <si>
    <t xml:space="preserve"> мебель</t>
  </si>
  <si>
    <t xml:space="preserve">»ïáÝ Ñ»Ý3ëÛ3Ý ÑÇÙùÇ Ñ3Ù3ր
</t>
  </si>
  <si>
    <t>Бетон В20</t>
  </si>
  <si>
    <t xml:space="preserve">ä3ÑáõÝ3Ï »ñÏ3ÃÛ3 ËáÕáí3ÏÇó ö-32ÙÙ, L=1.5 Ù
</t>
  </si>
  <si>
    <t xml:space="preserve"> стальные трубы Ф32</t>
  </si>
  <si>
    <t>Èáõë31Çá13ÛÇÝ (LED) Éáõë3ïáõ 3ñï3ùÇÝ ¿É.Éáõë3íáñáõÃÛ3Ý Ñ3Ù3ñ,
80-85íï Ñ½áñ. 10000-11000ÉÙ Éáõë3ÛÇÝ Ñáëùáí, 4000-5000Ï ·áõÝ3ÛÇÝ
ç»ñÙ3ëïÇ×3Ýáí, IP65-67 å3ßïå3Ýí3ÍáõÃÛ3Ý 3ëïÇ×3Ýáí</t>
  </si>
  <si>
    <t>Светодиодные LED лампы 80-вт</t>
  </si>
  <si>
    <t xml:space="preserve">2ÉÛáõÙÇÝ» Ñ3Õáñ13É3ñ Éáõë3ïáõÝ»ñÇ ÙÇ3óÙ3Ý Ñ3Ù3ñ АВГ (1x2.5)ÙÙ2
åÉ3ëïÙ3ë» 3ÉÇù3íáñ ÏÂÕ ×Ï3ËáÕáí3ÏáõÙ:
 </t>
  </si>
  <si>
    <t>2ÉÛáõÙÇÝ» Ñ3Õáñ13É3ñ АВГ (1x2.5)ÙÙ2</t>
  </si>
  <si>
    <t xml:space="preserve">Детские электро волос аксессуары ран что Ф16մմ
</t>
  </si>
  <si>
    <t>Детские электро
волос трубки Ф16</t>
  </si>
  <si>
    <t xml:space="preserve">товары разъем для SV-15 (комп
</t>
  </si>
  <si>
    <t xml:space="preserve">товары разъем для SV-15 (комп
</t>
  </si>
  <si>
    <t xml:space="preserve">Металлические распределительные коробки передач, песни для
</t>
  </si>
  <si>
    <t xml:space="preserve">Датчики коробка передач 
</t>
  </si>
  <si>
    <t xml:space="preserve">2ÉÛáõÙÇÝ» Ù3ÉáõË'АВВГнг-4x10 - ÙÙ2 Ïïñ. å3ï»ñáí, ¿É.ï»ËÝÇÏ3Ï3Ý
åÉ3ëïÙ3ë» автомобильные ПНД ծալքախողովակáõÙ
 </t>
  </si>
  <si>
    <t>2ÉÛáõÙÇÝ» Ù3ÉáõË'АВВГнг-4x10</t>
  </si>
  <si>
    <t xml:space="preserve">Заземления для меди, провода ПВ-3 1x4մմ2 храме тоже техника пластмасс для автомобилей ПНД алкоголе
</t>
  </si>
  <si>
    <t xml:space="preserve">медные провода ПВ-3 1x4մմ2 </t>
  </si>
  <si>
    <t xml:space="preserve">электро пластмасс малаховка Ф32մմ
</t>
  </si>
  <si>
    <t>Храмов снос механизмом</t>
  </si>
  <si>
    <t xml:space="preserve">Храмов снос вручную
</t>
  </si>
  <si>
    <t>Храмов велик разработанного грунта механизма</t>
  </si>
  <si>
    <t xml:space="preserve">Грунта елек вручную
</t>
  </si>
  <si>
    <t xml:space="preserve">Песок </t>
  </si>
  <si>
    <t>песок</t>
  </si>
  <si>
    <t>Издания кондиционеров установка храме ЛЗС-125</t>
  </si>
  <si>
    <t>Издания на ленту ЛЗС-125</t>
  </si>
  <si>
    <t>Ворона огни 40x4մմ переноса</t>
  </si>
  <si>
    <t xml:space="preserve">шерстного 40x4մմ
</t>
  </si>
  <si>
    <t xml:space="preserve">Вертикальный ограничен 50x5մմ икона L=2.5 м
</t>
  </si>
  <si>
    <t>50x50x5մմ угловой стали</t>
  </si>
  <si>
    <t>Всего по смете</t>
  </si>
  <si>
    <t>НДС</t>
  </si>
  <si>
    <t>Самец</t>
  </si>
  <si>
    <t xml:space="preserve">№№ 
п\п
</t>
  </si>
  <si>
    <t xml:space="preserve"> расц</t>
  </si>
  <si>
    <t>Наименование работ и затрат</t>
  </si>
  <si>
    <t>Ед изм</t>
  </si>
  <si>
    <t>Кол</t>
  </si>
  <si>
    <t>Стоим един</t>
  </si>
  <si>
    <t>Стоим общая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</si>
</sst>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;;;"/>
    <numFmt numFmtId="166" formatCode="0.0"/>
    <numFmt numFmtId="167" formatCode="0.0000"/>
    <numFmt numFmtId="168" formatCode="_-* #,##0.00_р_._-;\-* #,##0.00_р_._-;_-* &quot;-&quot;??_р_._-;_-@_-"/>
    <numFmt numFmtId="169" formatCode="dd\.mm\.yyyy"/>
  </numFmts>
  <fonts count="72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sz val="8"/>
      <name val="Arial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10"/>
      <name val="Arial LatArm"/>
      <family val="2"/>
    </font>
    <font>
      <b/>
      <sz val="10"/>
      <name val="Arial LatArm"/>
      <family val="2"/>
    </font>
    <font>
      <sz val="12"/>
      <name val="Arial Armenian"/>
      <family val="2"/>
    </font>
    <font>
      <sz val="12"/>
      <color theme="0"/>
      <name val="Arial Armenian"/>
      <family val="2"/>
    </font>
    <font>
      <b/>
      <sz val="12"/>
      <color theme="0"/>
      <name val="Arial Armenian"/>
      <family val="2"/>
    </font>
    <font>
      <b/>
      <sz val="10"/>
      <name val="Arial Armenian"/>
      <family val="2"/>
    </font>
    <font>
      <sz val="8"/>
      <name val="Arial LatArm"/>
      <family val="2"/>
    </font>
    <font>
      <sz val="10"/>
      <name val="Arial Armenian"/>
      <family val="2"/>
    </font>
    <font>
      <sz val="9"/>
      <name val="Arial LatArm"/>
      <family val="2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Armeni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Arial AM"/>
      <family val="2"/>
    </font>
    <font>
      <sz val="8"/>
      <name val="Arial AM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Helv"/>
      <family val="2"/>
    </font>
    <font>
      <sz val="9"/>
      <name val="Sylfaen"/>
      <family val="1"/>
    </font>
    <font>
      <sz val="8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u/>
      <sz val="10"/>
      <color theme="10"/>
      <name val="Arial"/>
      <family val="2"/>
    </font>
    <font>
      <vertAlign val="subscript"/>
      <sz val="10"/>
      <name val="Arial Armenian"/>
      <family val="2"/>
    </font>
    <font>
      <i/>
      <sz val="10"/>
      <name val="Arial"/>
      <family val="2"/>
    </font>
    <font>
      <sz val="9"/>
      <name val="Times New Roman"/>
      <family val="1"/>
    </font>
    <font>
      <u/>
      <sz val="10"/>
      <name val="Arial Armenian"/>
      <family val="2"/>
    </font>
    <font>
      <b/>
      <sz val="8"/>
      <name val="Sylfaen"/>
      <family val="1"/>
    </font>
    <font>
      <sz val="8"/>
      <name val="Arial LatArm"/>
      <family val="2"/>
      <charset val="204"/>
    </font>
    <font>
      <sz val="11"/>
      <name val="Arial Armenian"/>
      <family val="2"/>
    </font>
    <font>
      <b/>
      <i/>
      <sz val="11"/>
      <name val="Arial Armenian"/>
      <family val="2"/>
    </font>
    <font>
      <u/>
      <sz val="12"/>
      <name val="Arial Armenian"/>
      <family val="2"/>
    </font>
    <font>
      <b/>
      <u/>
      <sz val="10"/>
      <name val="Arial Armenian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</borders>
  <cellStyleXfs count="88">
    <xf numFmtId="0" fontId="0" fillId="0" borderId="0"/>
    <xf numFmtId="0" fontId="1" fillId="0" borderId="0"/>
    <xf numFmtId="0" fontId="21" fillId="0" borderId="0"/>
    <xf numFmtId="0" fontId="5" fillId="0" borderId="0"/>
    <xf numFmtId="0" fontId="1" fillId="0" borderId="0"/>
    <xf numFmtId="0" fontId="1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168" fontId="34" fillId="0" borderId="0" applyFont="0" applyFill="0" applyBorder="0" applyAlignment="0" applyProtection="0"/>
    <xf numFmtId="0" fontId="34" fillId="0" borderId="0"/>
    <xf numFmtId="0" fontId="1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9" fontId="1" fillId="0" borderId="0" applyFont="0" applyFill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35" fillId="7" borderId="73" applyNumberFormat="0" applyAlignment="0" applyProtection="0"/>
    <xf numFmtId="0" fontId="36" fillId="20" borderId="74" applyNumberFormat="0" applyAlignment="0" applyProtection="0"/>
    <xf numFmtId="0" fontId="37" fillId="20" borderId="73" applyNumberFormat="0" applyAlignment="0" applyProtection="0"/>
    <xf numFmtId="0" fontId="38" fillId="0" borderId="75" applyNumberFormat="0" applyFill="0" applyAlignment="0" applyProtection="0"/>
    <xf numFmtId="0" fontId="39" fillId="0" borderId="76" applyNumberFormat="0" applyFill="0" applyAlignment="0" applyProtection="0"/>
    <xf numFmtId="0" fontId="40" fillId="0" borderId="77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78" applyNumberFormat="0" applyFill="0" applyAlignment="0" applyProtection="0"/>
    <xf numFmtId="0" fontId="42" fillId="21" borderId="79" applyNumberFormat="0" applyAlignment="0" applyProtection="0"/>
    <xf numFmtId="0" fontId="43" fillId="0" borderId="0" applyNumberFormat="0" applyFill="0" applyBorder="0" applyAlignment="0" applyProtection="0"/>
    <xf numFmtId="0" fontId="44" fillId="22" borderId="0" applyNumberFormat="0" applyBorder="0" applyAlignment="0" applyProtection="0"/>
    <xf numFmtId="0" fontId="34" fillId="0" borderId="0"/>
    <xf numFmtId="0" fontId="34" fillId="0" borderId="0"/>
    <xf numFmtId="0" fontId="45" fillId="0" borderId="0"/>
    <xf numFmtId="0" fontId="46" fillId="3" borderId="0" applyNumberFormat="0" applyBorder="0" applyAlignment="0" applyProtection="0"/>
    <xf numFmtId="0" fontId="47" fillId="0" borderId="0" applyNumberFormat="0" applyFill="0" applyBorder="0" applyAlignment="0" applyProtection="0"/>
    <xf numFmtId="0" fontId="48" fillId="23" borderId="80" applyNumberFormat="0" applyFont="0" applyAlignment="0" applyProtection="0"/>
    <xf numFmtId="0" fontId="49" fillId="0" borderId="81" applyNumberFormat="0" applyFill="0" applyAlignment="0" applyProtection="0"/>
    <xf numFmtId="0" fontId="50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34" fillId="0" borderId="0" applyFont="0" applyFill="0" applyBorder="0" applyAlignment="0" applyProtection="0"/>
    <xf numFmtId="0" fontId="34" fillId="0" borderId="0"/>
    <xf numFmtId="0" fontId="55" fillId="0" borderId="0"/>
    <xf numFmtId="0" fontId="34" fillId="0" borderId="0"/>
    <xf numFmtId="0" fontId="5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56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1369">
    <xf numFmtId="0" fontId="0" fillId="0" borderId="0" xfId="0"/>
    <xf numFmtId="0" fontId="5" fillId="0" borderId="0" xfId="0" applyFont="1" applyAlignment="1">
      <alignment horizontal="right"/>
    </xf>
    <xf numFmtId="0" fontId="5" fillId="0" borderId="0" xfId="0" applyFont="1"/>
    <xf numFmtId="0" fontId="27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0" borderId="0" xfId="3" applyFont="1"/>
    <xf numFmtId="164" fontId="26" fillId="0" borderId="0" xfId="3" applyNumberFormat="1" applyFont="1"/>
    <xf numFmtId="0" fontId="25" fillId="0" borderId="0" xfId="3" applyFont="1"/>
    <xf numFmtId="0" fontId="2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2" fontId="28" fillId="0" borderId="0" xfId="0" applyNumberFormat="1" applyFont="1" applyAlignment="1">
      <alignment vertical="top"/>
    </xf>
    <xf numFmtId="0" fontId="30" fillId="0" borderId="0" xfId="0" applyFont="1" applyAlignment="1">
      <alignment horizontal="center" vertical="center" shrinkToFit="1"/>
    </xf>
    <xf numFmtId="2" fontId="30" fillId="0" borderId="0" xfId="0" applyNumberFormat="1" applyFont="1" applyAlignment="1">
      <alignment horizontal="center" vertical="center"/>
    </xf>
    <xf numFmtId="2" fontId="30" fillId="0" borderId="0" xfId="0" applyNumberFormat="1" applyFont="1" applyAlignment="1">
      <alignment horizontal="center" vertical="center" shrinkToFit="1"/>
    </xf>
    <xf numFmtId="2" fontId="30" fillId="0" borderId="0" xfId="0" applyNumberFormat="1" applyFont="1" applyAlignment="1">
      <alignment vertical="top"/>
    </xf>
    <xf numFmtId="2" fontId="30" fillId="0" borderId="0" xfId="0" applyNumberFormat="1" applyFont="1" applyAlignment="1">
      <alignment vertical="top" shrinkToFit="1"/>
    </xf>
    <xf numFmtId="0" fontId="5" fillId="0" borderId="0" xfId="0" applyFont="1" applyAlignment="1">
      <alignment horizontal="left" indent="6"/>
    </xf>
    <xf numFmtId="2" fontId="0" fillId="0" borderId="0" xfId="0" applyNumberForma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shrinkToFit="1"/>
    </xf>
    <xf numFmtId="2" fontId="3" fillId="0" borderId="0" xfId="0" applyNumberFormat="1" applyFont="1" applyAlignment="1">
      <alignment vertical="top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3" fillId="0" borderId="28" xfId="0" applyNumberFormat="1" applyFont="1" applyBorder="1" applyAlignment="1">
      <alignment horizontal="center" vertical="center" shrinkToFit="1"/>
    </xf>
    <xf numFmtId="2" fontId="3" fillId="0" borderId="28" xfId="0" applyNumberFormat="1" applyFont="1" applyBorder="1" applyAlignment="1">
      <alignment vertical="top" shrinkToFit="1"/>
    </xf>
    <xf numFmtId="2" fontId="3" fillId="0" borderId="30" xfId="0" applyNumberFormat="1" applyFont="1" applyBorder="1" applyAlignment="1">
      <alignment vertical="top" shrinkToFit="1"/>
    </xf>
    <xf numFmtId="2" fontId="3" fillId="0" borderId="0" xfId="0" applyNumberFormat="1" applyFont="1" applyAlignment="1">
      <alignment vertical="top" shrinkToFit="1"/>
    </xf>
    <xf numFmtId="2" fontId="3" fillId="0" borderId="18" xfId="0" applyNumberFormat="1" applyFont="1" applyBorder="1" applyAlignment="1">
      <alignment vertical="center" shrinkToFit="1"/>
    </xf>
    <xf numFmtId="2" fontId="3" fillId="0" borderId="35" xfId="0" applyNumberFormat="1" applyFont="1" applyBorder="1" applyAlignment="1">
      <alignment horizontal="center" vertical="center"/>
    </xf>
    <xf numFmtId="2" fontId="3" fillId="0" borderId="35" xfId="0" applyNumberFormat="1" applyFont="1" applyBorder="1" applyAlignment="1">
      <alignment vertical="top"/>
    </xf>
    <xf numFmtId="2" fontId="3" fillId="0" borderId="37" xfId="0" applyNumberFormat="1" applyFont="1" applyBorder="1" applyAlignment="1">
      <alignment vertical="top" shrinkToFi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vertical="top" shrinkToFit="1"/>
    </xf>
    <xf numFmtId="2" fontId="3" fillId="0" borderId="59" xfId="0" applyNumberFormat="1" applyFont="1" applyBorder="1" applyAlignment="1">
      <alignment vertical="center" shrinkToFit="1"/>
    </xf>
    <xf numFmtId="0" fontId="2" fillId="0" borderId="0" xfId="0" applyFont="1"/>
    <xf numFmtId="0" fontId="3" fillId="0" borderId="0" xfId="0" applyFont="1" applyAlignment="1">
      <alignment vertical="top"/>
    </xf>
    <xf numFmtId="165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horizontal="center" vertical="center"/>
    </xf>
    <xf numFmtId="2" fontId="3" fillId="0" borderId="9" xfId="0" applyNumberFormat="1" applyFont="1" applyBorder="1" applyAlignment="1">
      <alignment vertical="top" shrinkToFit="1"/>
    </xf>
    <xf numFmtId="2" fontId="3" fillId="0" borderId="28" xfId="0" applyNumberFormat="1" applyFont="1" applyBorder="1" applyAlignment="1">
      <alignment horizontal="center" vertical="center"/>
    </xf>
    <xf numFmtId="49" fontId="16" fillId="0" borderId="61" xfId="0" applyNumberFormat="1" applyFont="1" applyBorder="1" applyAlignment="1">
      <alignment horizontal="left" vertical="top" wrapText="1"/>
    </xf>
    <xf numFmtId="0" fontId="3" fillId="0" borderId="62" xfId="0" applyFont="1" applyBorder="1" applyAlignment="1">
      <alignment horizontal="center" vertical="center" shrinkToFit="1"/>
    </xf>
    <xf numFmtId="2" fontId="3" fillId="0" borderId="62" xfId="0" applyNumberFormat="1" applyFont="1" applyBorder="1" applyAlignment="1">
      <alignment horizontal="center" vertical="center" shrinkToFit="1"/>
    </xf>
    <xf numFmtId="2" fontId="3" fillId="0" borderId="62" xfId="0" applyNumberFormat="1" applyFont="1" applyBorder="1" applyAlignment="1">
      <alignment horizontal="center" vertical="center"/>
    </xf>
    <xf numFmtId="2" fontId="3" fillId="0" borderId="62" xfId="0" applyNumberFormat="1" applyFont="1" applyBorder="1" applyAlignment="1">
      <alignment vertical="top" shrinkToFit="1"/>
    </xf>
    <xf numFmtId="2" fontId="3" fillId="0" borderId="26" xfId="0" applyNumberFormat="1" applyFont="1" applyBorder="1" applyAlignment="1">
      <alignment vertical="top" shrinkToFit="1"/>
    </xf>
    <xf numFmtId="2" fontId="3" fillId="0" borderId="26" xfId="0" applyNumberFormat="1" applyFont="1" applyBorder="1" applyAlignment="1">
      <alignment horizontal="center" vertical="top" shrinkToFit="1"/>
    </xf>
    <xf numFmtId="2" fontId="3" fillId="0" borderId="26" xfId="0" applyNumberFormat="1" applyFont="1" applyBorder="1" applyAlignment="1">
      <alignment horizontal="center" vertical="top"/>
    </xf>
    <xf numFmtId="2" fontId="3" fillId="0" borderId="8" xfId="5" applyNumberFormat="1" applyFont="1" applyBorder="1" applyAlignment="1">
      <alignment vertical="top"/>
    </xf>
    <xf numFmtId="2" fontId="3" fillId="0" borderId="0" xfId="5" applyNumberFormat="1" applyFont="1" applyAlignment="1">
      <alignment vertical="top" shrinkToFit="1"/>
    </xf>
    <xf numFmtId="2" fontId="3" fillId="0" borderId="9" xfId="5" applyNumberFormat="1" applyFont="1" applyBorder="1" applyAlignment="1">
      <alignment vertical="top"/>
    </xf>
    <xf numFmtId="2" fontId="16" fillId="0" borderId="1" xfId="5" applyNumberFormat="1" applyFont="1" applyBorder="1" applyAlignment="1">
      <alignment vertical="top"/>
    </xf>
    <xf numFmtId="0" fontId="3" fillId="0" borderId="1" xfId="5" applyFont="1" applyBorder="1" applyAlignment="1">
      <alignment horizontal="center" vertical="center" shrinkToFit="1"/>
    </xf>
    <xf numFmtId="2" fontId="3" fillId="0" borderId="1" xfId="5" applyNumberFormat="1" applyFont="1" applyBorder="1" applyAlignment="1">
      <alignment vertical="top"/>
    </xf>
    <xf numFmtId="2" fontId="3" fillId="0" borderId="11" xfId="5" applyNumberFormat="1" applyFont="1" applyBorder="1" applyAlignment="1">
      <alignment vertical="top" shrinkToFit="1"/>
    </xf>
    <xf numFmtId="2" fontId="3" fillId="0" borderId="14" xfId="5" applyNumberFormat="1" applyFont="1" applyBorder="1" applyAlignment="1">
      <alignment horizontal="center" vertical="center" shrinkToFit="1"/>
    </xf>
    <xf numFmtId="0" fontId="3" fillId="0" borderId="0" xfId="5" applyFont="1" applyAlignment="1">
      <alignment vertical="top"/>
    </xf>
    <xf numFmtId="165" fontId="3" fillId="0" borderId="0" xfId="5" applyNumberFormat="1" applyFont="1" applyAlignment="1">
      <alignment vertical="top"/>
    </xf>
    <xf numFmtId="2" fontId="3" fillId="0" borderId="9" xfId="5" applyNumberFormat="1" applyFont="1" applyBorder="1" applyAlignment="1">
      <alignment vertical="top" shrinkToFit="1"/>
    </xf>
    <xf numFmtId="2" fontId="3" fillId="0" borderId="18" xfId="5" applyNumberFormat="1" applyFont="1" applyBorder="1" applyAlignment="1">
      <alignment vertical="center" shrinkToFit="1"/>
    </xf>
    <xf numFmtId="2" fontId="3" fillId="0" borderId="1" xfId="5" applyNumberFormat="1" applyFont="1" applyBorder="1" applyAlignment="1">
      <alignment vertical="top" shrinkToFit="1"/>
    </xf>
    <xf numFmtId="2" fontId="3" fillId="0" borderId="10" xfId="5" applyNumberFormat="1" applyFont="1" applyBorder="1" applyAlignment="1">
      <alignment vertical="top"/>
    </xf>
    <xf numFmtId="2" fontId="3" fillId="0" borderId="11" xfId="5" applyNumberFormat="1" applyFont="1" applyBorder="1" applyAlignment="1">
      <alignment vertical="top"/>
    </xf>
    <xf numFmtId="2" fontId="16" fillId="0" borderId="0" xfId="5" applyNumberFormat="1" applyFont="1" applyAlignment="1">
      <alignment vertical="top"/>
    </xf>
    <xf numFmtId="0" fontId="3" fillId="0" borderId="0" xfId="5" applyFont="1" applyAlignment="1">
      <alignment horizontal="center" vertical="center" shrinkToFit="1"/>
    </xf>
    <xf numFmtId="2" fontId="3" fillId="0" borderId="0" xfId="5" applyNumberFormat="1" applyFont="1" applyAlignment="1">
      <alignment vertical="top"/>
    </xf>
    <xf numFmtId="2" fontId="8" fillId="0" borderId="0" xfId="3" applyNumberFormat="1" applyFont="1"/>
    <xf numFmtId="0" fontId="6" fillId="0" borderId="0" xfId="1" applyFont="1" applyAlignment="1">
      <alignment horizontal="left"/>
    </xf>
    <xf numFmtId="0" fontId="3" fillId="0" borderId="21" xfId="5" applyFont="1" applyBorder="1" applyAlignment="1">
      <alignment horizontal="center" vertical="top"/>
    </xf>
    <xf numFmtId="0" fontId="3" fillId="0" borderId="1" xfId="5" applyFont="1" applyBorder="1" applyAlignment="1">
      <alignment vertical="top"/>
    </xf>
    <xf numFmtId="0" fontId="17" fillId="0" borderId="14" xfId="5" applyFont="1" applyBorder="1" applyAlignment="1">
      <alignment vertical="top"/>
    </xf>
    <xf numFmtId="0" fontId="3" fillId="0" borderId="1" xfId="5" applyFont="1" applyBorder="1" applyAlignment="1">
      <alignment horizontal="center" vertical="center"/>
    </xf>
    <xf numFmtId="0" fontId="2" fillId="0" borderId="0" xfId="26" applyFont="1" applyAlignment="1">
      <alignment horizontal="center"/>
    </xf>
    <xf numFmtId="49" fontId="2" fillId="0" borderId="0" xfId="26" applyNumberFormat="1" applyFont="1" applyAlignment="1">
      <alignment horizontal="center"/>
    </xf>
    <xf numFmtId="49" fontId="2" fillId="0" borderId="0" xfId="26" applyNumberFormat="1" applyFont="1" applyAlignment="1">
      <alignment horizontal="left"/>
    </xf>
    <xf numFmtId="2" fontId="2" fillId="0" borderId="0" xfId="26" applyNumberFormat="1" applyFont="1" applyAlignment="1">
      <alignment horizontal="right"/>
    </xf>
    <xf numFmtId="2" fontId="3" fillId="0" borderId="0" xfId="26" applyNumberFormat="1" applyFont="1" applyAlignment="1">
      <alignment horizontal="right"/>
    </xf>
    <xf numFmtId="0" fontId="2" fillId="0" borderId="0" xfId="26" applyFont="1" applyAlignment="1">
      <alignment horizontal="right" vertical="top" shrinkToFit="1"/>
    </xf>
    <xf numFmtId="2" fontId="4" fillId="0" borderId="0" xfId="26" applyNumberFormat="1" applyFont="1" applyAlignment="1">
      <alignment horizontal="right"/>
    </xf>
    <xf numFmtId="0" fontId="5" fillId="0" borderId="0" xfId="26" applyFont="1"/>
    <xf numFmtId="165" fontId="5" fillId="0" borderId="0" xfId="26" applyNumberFormat="1" applyFont="1"/>
    <xf numFmtId="0" fontId="5" fillId="0" borderId="0" xfId="26" applyFont="1" applyAlignment="1">
      <alignment horizontal="right"/>
    </xf>
    <xf numFmtId="0" fontId="8" fillId="0" borderId="0" xfId="26" applyFont="1"/>
    <xf numFmtId="0" fontId="7" fillId="0" borderId="0" xfId="26" applyFont="1" applyAlignment="1">
      <alignment vertical="center"/>
    </xf>
    <xf numFmtId="0" fontId="6" fillId="0" borderId="0" xfId="26" applyFont="1" applyAlignment="1">
      <alignment vertical="center"/>
    </xf>
    <xf numFmtId="49" fontId="11" fillId="0" borderId="0" xfId="26" applyNumberFormat="1" applyFont="1" applyAlignment="1">
      <alignment horizontal="right"/>
    </xf>
    <xf numFmtId="49" fontId="8" fillId="0" borderId="0" xfId="26" applyNumberFormat="1" applyFont="1"/>
    <xf numFmtId="165" fontId="8" fillId="0" borderId="0" xfId="26" applyNumberFormat="1" applyFont="1"/>
    <xf numFmtId="0" fontId="2" fillId="0" borderId="0" xfId="26" applyFont="1"/>
    <xf numFmtId="0" fontId="9" fillId="0" borderId="1" xfId="26" applyFont="1" applyBorder="1" applyAlignment="1">
      <alignment horizontal="centerContinuous"/>
    </xf>
    <xf numFmtId="0" fontId="9" fillId="0" borderId="0" xfId="26" applyFont="1" applyAlignment="1">
      <alignment horizontal="left"/>
    </xf>
    <xf numFmtId="0" fontId="5" fillId="0" borderId="0" xfId="26" applyFont="1" applyAlignment="1">
      <alignment horizontal="center"/>
    </xf>
    <xf numFmtId="0" fontId="9" fillId="0" borderId="0" xfId="26" applyFont="1"/>
    <xf numFmtId="0" fontId="5" fillId="0" borderId="0" xfId="26" applyFont="1" applyAlignment="1">
      <alignment horizontal="left" vertical="center"/>
    </xf>
    <xf numFmtId="2" fontId="8" fillId="0" borderId="0" xfId="26" applyNumberFormat="1" applyFont="1" applyAlignment="1">
      <alignment horizontal="center"/>
    </xf>
    <xf numFmtId="0" fontId="10" fillId="0" borderId="0" xfId="26" applyFont="1" applyAlignment="1">
      <alignment shrinkToFit="1"/>
    </xf>
    <xf numFmtId="0" fontId="5" fillId="0" borderId="0" xfId="26" applyFont="1" applyAlignment="1">
      <alignment shrinkToFit="1"/>
    </xf>
    <xf numFmtId="0" fontId="6" fillId="0" borderId="0" xfId="68" applyFont="1" applyAlignment="1">
      <alignment horizontal="center"/>
    </xf>
    <xf numFmtId="0" fontId="5" fillId="0" borderId="0" xfId="68" applyFont="1"/>
    <xf numFmtId="0" fontId="9" fillId="0" borderId="0" xfId="68" applyFont="1" applyAlignment="1">
      <alignment horizontal="right" vertical="center"/>
    </xf>
    <xf numFmtId="0" fontId="9" fillId="0" borderId="0" xfId="68" applyFont="1"/>
    <xf numFmtId="0" fontId="6" fillId="0" borderId="0" xfId="69" applyFont="1" applyAlignment="1">
      <alignment horizontal="left"/>
    </xf>
    <xf numFmtId="0" fontId="6" fillId="0" borderId="0" xfId="68" applyFont="1" applyAlignment="1">
      <alignment horizontal="right"/>
    </xf>
    <xf numFmtId="2" fontId="7" fillId="0" borderId="0" xfId="68" applyNumberFormat="1" applyFont="1" applyAlignment="1">
      <alignment horizontal="left" vertical="center"/>
    </xf>
    <xf numFmtId="0" fontId="7" fillId="0" borderId="0" xfId="68" applyFont="1"/>
    <xf numFmtId="2" fontId="7" fillId="0" borderId="0" xfId="26" applyNumberFormat="1" applyFont="1" applyAlignment="1">
      <alignment horizontal="left" vertical="center"/>
    </xf>
    <xf numFmtId="2" fontId="3" fillId="0" borderId="2" xfId="26" applyNumberFormat="1" applyFont="1" applyBorder="1" applyAlignment="1">
      <alignment horizontal="center" vertical="center" shrinkToFit="1"/>
    </xf>
    <xf numFmtId="0" fontId="3" fillId="0" borderId="0" xfId="26" applyFont="1" applyAlignment="1">
      <alignment vertical="top"/>
    </xf>
    <xf numFmtId="165" fontId="3" fillId="0" borderId="0" xfId="26" applyNumberFormat="1" applyFont="1" applyAlignment="1">
      <alignment vertical="top"/>
    </xf>
    <xf numFmtId="2" fontId="3" fillId="0" borderId="8" xfId="26" applyNumberFormat="1" applyFont="1" applyBorder="1" applyAlignment="1">
      <alignment vertical="top"/>
    </xf>
    <xf numFmtId="2" fontId="3" fillId="0" borderId="9" xfId="26" applyNumberFormat="1" applyFont="1" applyBorder="1" applyAlignment="1">
      <alignment vertical="top"/>
    </xf>
    <xf numFmtId="2" fontId="3" fillId="0" borderId="28" xfId="26" applyNumberFormat="1" applyFont="1" applyBorder="1" applyAlignment="1">
      <alignment horizontal="center" vertical="center" shrinkToFit="1"/>
    </xf>
    <xf numFmtId="2" fontId="3" fillId="0" borderId="28" xfId="26" applyNumberFormat="1" applyFont="1" applyBorder="1" applyAlignment="1">
      <alignment horizontal="center" vertical="center"/>
    </xf>
    <xf numFmtId="2" fontId="3" fillId="0" borderId="30" xfId="26" applyNumberFormat="1" applyFont="1" applyBorder="1" applyAlignment="1">
      <alignment vertical="top" shrinkToFit="1"/>
    </xf>
    <xf numFmtId="2" fontId="3" fillId="0" borderId="0" xfId="26" applyNumberFormat="1" applyFont="1" applyAlignment="1">
      <alignment vertical="top" shrinkToFit="1"/>
    </xf>
    <xf numFmtId="0" fontId="3" fillId="0" borderId="35" xfId="26" applyFont="1" applyBorder="1" applyAlignment="1">
      <alignment horizontal="center" vertical="center" shrinkToFit="1"/>
    </xf>
    <xf numFmtId="2" fontId="3" fillId="0" borderId="35" xfId="26" applyNumberFormat="1" applyFont="1" applyBorder="1" applyAlignment="1">
      <alignment horizontal="center" vertical="center"/>
    </xf>
    <xf numFmtId="2" fontId="3" fillId="0" borderId="35" xfId="26" applyNumberFormat="1" applyFont="1" applyBorder="1" applyAlignment="1">
      <alignment vertical="top"/>
    </xf>
    <xf numFmtId="2" fontId="3" fillId="0" borderId="37" xfId="26" applyNumberFormat="1" applyFont="1" applyBorder="1" applyAlignment="1">
      <alignment vertical="top" shrinkToFit="1"/>
    </xf>
    <xf numFmtId="2" fontId="3" fillId="0" borderId="18" xfId="26" applyNumberFormat="1" applyFont="1" applyBorder="1" applyAlignment="1">
      <alignment vertical="center" shrinkToFit="1"/>
    </xf>
    <xf numFmtId="2" fontId="3" fillId="0" borderId="14" xfId="26" applyNumberFormat="1" applyFont="1" applyBorder="1" applyAlignment="1">
      <alignment horizontal="center" vertical="center" shrinkToFit="1"/>
    </xf>
    <xf numFmtId="2" fontId="3" fillId="0" borderId="1" xfId="26" applyNumberFormat="1" applyFont="1" applyBorder="1" applyAlignment="1">
      <alignment vertical="top"/>
    </xf>
    <xf numFmtId="2" fontId="3" fillId="0" borderId="1" xfId="26" applyNumberFormat="1" applyFont="1" applyBorder="1" applyAlignment="1">
      <alignment vertical="top" shrinkToFit="1"/>
    </xf>
    <xf numFmtId="2" fontId="3" fillId="0" borderId="10" xfId="26" applyNumberFormat="1" applyFont="1" applyBorder="1" applyAlignment="1">
      <alignment vertical="top"/>
    </xf>
    <xf numFmtId="2" fontId="3" fillId="0" borderId="11" xfId="26" applyNumberFormat="1" applyFont="1" applyBorder="1" applyAlignment="1">
      <alignment vertical="top"/>
    </xf>
    <xf numFmtId="0" fontId="3" fillId="0" borderId="0" xfId="26" applyFont="1" applyAlignment="1">
      <alignment horizontal="center" vertical="center" shrinkToFit="1"/>
    </xf>
    <xf numFmtId="2" fontId="3" fillId="0" borderId="0" xfId="26" applyNumberFormat="1" applyFont="1" applyAlignment="1">
      <alignment horizontal="center" vertical="center"/>
    </xf>
    <xf numFmtId="2" fontId="3" fillId="0" borderId="0" xfId="26" applyNumberFormat="1" applyFont="1" applyAlignment="1">
      <alignment vertical="top"/>
    </xf>
    <xf numFmtId="0" fontId="3" fillId="0" borderId="0" xfId="26" applyFont="1" applyAlignment="1">
      <alignment horizontal="center" vertical="center"/>
    </xf>
    <xf numFmtId="2" fontId="3" fillId="0" borderId="59" xfId="26" applyNumberFormat="1" applyFont="1" applyBorder="1" applyAlignment="1">
      <alignment vertical="center" shrinkToFit="1"/>
    </xf>
    <xf numFmtId="0" fontId="3" fillId="0" borderId="0" xfId="5" applyFont="1" applyAlignment="1">
      <alignment horizontal="center" vertical="center"/>
    </xf>
    <xf numFmtId="2" fontId="3" fillId="0" borderId="2" xfId="5" applyNumberFormat="1" applyFont="1" applyBorder="1" applyAlignment="1">
      <alignment horizontal="center" vertical="center" shrinkToFit="1"/>
    </xf>
    <xf numFmtId="49" fontId="16" fillId="0" borderId="25" xfId="5" applyNumberFormat="1" applyFont="1" applyBorder="1" applyAlignment="1">
      <alignment horizontal="left" vertical="top" wrapText="1"/>
    </xf>
    <xf numFmtId="0" fontId="3" fillId="0" borderId="26" xfId="5" applyFont="1" applyBorder="1" applyAlignment="1">
      <alignment horizontal="center" vertical="top" shrinkToFit="1"/>
    </xf>
    <xf numFmtId="2" fontId="3" fillId="0" borderId="26" xfId="5" applyNumberFormat="1" applyFont="1" applyBorder="1" applyAlignment="1">
      <alignment horizontal="center" vertical="top" shrinkToFit="1"/>
    </xf>
    <xf numFmtId="2" fontId="3" fillId="0" borderId="26" xfId="5" applyNumberFormat="1" applyFont="1" applyBorder="1" applyAlignment="1">
      <alignment vertical="top" shrinkToFit="1"/>
    </xf>
    <xf numFmtId="0" fontId="3" fillId="0" borderId="28" xfId="5" applyFont="1" applyBorder="1" applyAlignment="1">
      <alignment horizontal="center" vertical="center" shrinkToFit="1"/>
    </xf>
    <xf numFmtId="2" fontId="3" fillId="0" borderId="28" xfId="5" applyNumberFormat="1" applyFont="1" applyBorder="1" applyAlignment="1">
      <alignment horizontal="center" vertical="center" shrinkToFit="1"/>
    </xf>
    <xf numFmtId="2" fontId="3" fillId="0" borderId="28" xfId="5" applyNumberFormat="1" applyFont="1" applyBorder="1" applyAlignment="1">
      <alignment horizontal="center" vertical="center"/>
    </xf>
    <xf numFmtId="2" fontId="3" fillId="0" borderId="28" xfId="5" applyNumberFormat="1" applyFont="1" applyBorder="1" applyAlignment="1">
      <alignment vertical="top" shrinkToFit="1"/>
    </xf>
    <xf numFmtId="0" fontId="3" fillId="0" borderId="35" xfId="5" applyFont="1" applyBorder="1" applyAlignment="1">
      <alignment horizontal="center" vertical="center" shrinkToFit="1"/>
    </xf>
    <xf numFmtId="2" fontId="3" fillId="0" borderId="35" xfId="5" applyNumberFormat="1" applyFont="1" applyBorder="1" applyAlignment="1">
      <alignment horizontal="center" vertical="center"/>
    </xf>
    <xf numFmtId="2" fontId="3" fillId="0" borderId="35" xfId="5" applyNumberFormat="1" applyFont="1" applyBorder="1" applyAlignment="1">
      <alignment vertical="top"/>
    </xf>
    <xf numFmtId="2" fontId="3" fillId="0" borderId="37" xfId="5" applyNumberFormat="1" applyFont="1" applyBorder="1" applyAlignment="1">
      <alignment vertical="top" shrinkToFit="1"/>
    </xf>
    <xf numFmtId="2" fontId="3" fillId="0" borderId="0" xfId="5" applyNumberFormat="1" applyFont="1" applyAlignment="1">
      <alignment horizontal="center" vertical="center"/>
    </xf>
    <xf numFmtId="2" fontId="3" fillId="0" borderId="1" xfId="5" applyNumberFormat="1" applyFont="1" applyBorder="1" applyAlignment="1">
      <alignment horizontal="center" vertical="center"/>
    </xf>
    <xf numFmtId="2" fontId="3" fillId="0" borderId="0" xfId="5" applyNumberFormat="1" applyFont="1" applyAlignment="1">
      <alignment horizontal="center" vertical="center" shrinkToFit="1"/>
    </xf>
    <xf numFmtId="0" fontId="3" fillId="0" borderId="26" xfId="5" applyFont="1" applyBorder="1" applyAlignment="1">
      <alignment horizontal="center" vertical="center" shrinkToFit="1"/>
    </xf>
    <xf numFmtId="2" fontId="3" fillId="0" borderId="26" xfId="5" applyNumberFormat="1" applyFont="1" applyBorder="1" applyAlignment="1">
      <alignment horizontal="center" vertical="center" shrinkToFit="1"/>
    </xf>
    <xf numFmtId="2" fontId="3" fillId="0" borderId="35" xfId="5" applyNumberFormat="1" applyFont="1" applyBorder="1" applyAlignment="1">
      <alignment horizontal="center" vertical="center" shrinkToFit="1"/>
    </xf>
    <xf numFmtId="2" fontId="3" fillId="0" borderId="1" xfId="5" applyNumberFormat="1" applyFont="1" applyBorder="1" applyAlignment="1">
      <alignment horizontal="center" vertical="center" shrinkToFit="1"/>
    </xf>
    <xf numFmtId="2" fontId="3" fillId="0" borderId="59" xfId="5" applyNumberFormat="1" applyFont="1" applyBorder="1" applyAlignment="1">
      <alignment vertical="center" shrinkToFit="1"/>
    </xf>
    <xf numFmtId="2" fontId="3" fillId="0" borderId="0" xfId="26" applyNumberFormat="1" applyFont="1" applyAlignment="1">
      <alignment horizontal="center" vertical="center" shrinkToFit="1"/>
    </xf>
    <xf numFmtId="0" fontId="3" fillId="0" borderId="0" xfId="26" applyFont="1" applyAlignment="1">
      <alignment horizontal="center" vertical="top"/>
    </xf>
    <xf numFmtId="2" fontId="3" fillId="0" borderId="0" xfId="26" applyNumberFormat="1" applyFont="1" applyAlignment="1">
      <alignment vertical="center" shrinkToFit="1"/>
    </xf>
    <xf numFmtId="0" fontId="9" fillId="0" borderId="0" xfId="68" applyFont="1" applyAlignment="1">
      <alignment horizontal="center"/>
    </xf>
    <xf numFmtId="2" fontId="30" fillId="0" borderId="30" xfId="5" applyNumberFormat="1" applyFont="1" applyBorder="1" applyAlignment="1">
      <alignment vertical="top" shrinkToFit="1"/>
    </xf>
    <xf numFmtId="2" fontId="3" fillId="0" borderId="30" xfId="5" applyNumberFormat="1" applyFont="1" applyBorder="1" applyAlignment="1">
      <alignment vertical="top" shrinkToFit="1"/>
    </xf>
    <xf numFmtId="0" fontId="3" fillId="0" borderId="20" xfId="5" applyFont="1" applyBorder="1" applyAlignment="1">
      <alignment horizontal="center" vertical="top"/>
    </xf>
    <xf numFmtId="2" fontId="30" fillId="0" borderId="8" xfId="0" applyNumberFormat="1" applyFont="1" applyBorder="1" applyAlignment="1">
      <alignment vertical="top"/>
    </xf>
    <xf numFmtId="2" fontId="30" fillId="0" borderId="9" xfId="0" applyNumberFormat="1" applyFont="1" applyBorder="1" applyAlignment="1">
      <alignment vertical="top"/>
    </xf>
    <xf numFmtId="165" fontId="30" fillId="0" borderId="0" xfId="0" applyNumberFormat="1" applyFont="1" applyAlignment="1">
      <alignment vertical="top"/>
    </xf>
    <xf numFmtId="2" fontId="30" fillId="0" borderId="1" xfId="0" applyNumberFormat="1" applyFont="1" applyBorder="1" applyAlignment="1">
      <alignment vertical="top"/>
    </xf>
    <xf numFmtId="2" fontId="30" fillId="0" borderId="1" xfId="0" applyNumberFormat="1" applyFont="1" applyBorder="1" applyAlignment="1">
      <alignment vertical="top" shrinkToFit="1"/>
    </xf>
    <xf numFmtId="2" fontId="30" fillId="0" borderId="10" xfId="0" applyNumberFormat="1" applyFont="1" applyBorder="1" applyAlignment="1">
      <alignment vertical="top"/>
    </xf>
    <xf numFmtId="2" fontId="30" fillId="0" borderId="11" xfId="0" applyNumberFormat="1" applyFont="1" applyBorder="1" applyAlignment="1">
      <alignment vertical="top"/>
    </xf>
    <xf numFmtId="2" fontId="30" fillId="0" borderId="18" xfId="0" applyNumberFormat="1" applyFont="1" applyBorder="1" applyAlignment="1">
      <alignment vertical="center" shrinkToFit="1"/>
    </xf>
    <xf numFmtId="0" fontId="2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2" fontId="3" fillId="0" borderId="1" xfId="5" applyNumberFormat="1" applyFont="1" applyBorder="1" applyAlignment="1">
      <alignment horizontal="center" vertical="top"/>
    </xf>
    <xf numFmtId="2" fontId="3" fillId="0" borderId="1" xfId="5" applyNumberFormat="1" applyFont="1" applyBorder="1" applyAlignment="1">
      <alignment horizontal="center" vertical="top" shrinkToFit="1"/>
    </xf>
    <xf numFmtId="0" fontId="3" fillId="0" borderId="1" xfId="5" applyFont="1" applyBorder="1" applyAlignment="1">
      <alignment horizontal="center" vertical="top" shrinkToFit="1"/>
    </xf>
    <xf numFmtId="1" fontId="5" fillId="0" borderId="0" xfId="0" applyNumberFormat="1" applyFont="1" applyAlignment="1">
      <alignment horizontal="left" indent="6"/>
    </xf>
    <xf numFmtId="0" fontId="3" fillId="0" borderId="1" xfId="26" applyFont="1" applyBorder="1" applyAlignment="1">
      <alignment horizontal="center" vertical="center" shrinkToFit="1"/>
    </xf>
    <xf numFmtId="2" fontId="3" fillId="0" borderId="1" xfId="26" applyNumberFormat="1" applyFont="1" applyBorder="1" applyAlignment="1">
      <alignment horizontal="center" vertical="center"/>
    </xf>
    <xf numFmtId="2" fontId="3" fillId="0" borderId="11" xfId="26" applyNumberFormat="1" applyFont="1" applyBorder="1" applyAlignment="1">
      <alignment vertical="top" shrinkToFit="1"/>
    </xf>
    <xf numFmtId="0" fontId="13" fillId="0" borderId="38" xfId="0" applyFont="1" applyBorder="1" applyAlignment="1">
      <alignment horizontal="center" vertical="center" textRotation="90" wrapText="1"/>
    </xf>
    <xf numFmtId="0" fontId="13" fillId="0" borderId="22" xfId="0" applyFont="1" applyBorder="1" applyAlignment="1">
      <alignment horizontal="center" vertical="center" textRotation="90" wrapText="1"/>
    </xf>
    <xf numFmtId="0" fontId="13" fillId="0" borderId="44" xfId="0" applyFont="1" applyBorder="1" applyAlignment="1">
      <alignment horizontal="center" vertical="center" wrapText="1"/>
    </xf>
    <xf numFmtId="0" fontId="5" fillId="0" borderId="0" xfId="70" applyFont="1"/>
    <xf numFmtId="0" fontId="6" fillId="0" borderId="0" xfId="70" applyFont="1" applyAlignment="1">
      <alignment horizontal="right"/>
    </xf>
    <xf numFmtId="0" fontId="9" fillId="0" borderId="0" xfId="70" applyFont="1"/>
    <xf numFmtId="2" fontId="7" fillId="0" borderId="0" xfId="70" applyNumberFormat="1" applyFont="1" applyAlignment="1">
      <alignment horizontal="left" vertical="center"/>
    </xf>
    <xf numFmtId="0" fontId="3" fillId="0" borderId="0" xfId="70" applyFont="1" applyAlignment="1">
      <alignment vertical="top"/>
    </xf>
    <xf numFmtId="2" fontId="3" fillId="0" borderId="4" xfId="70" applyNumberFormat="1" applyFont="1" applyBorder="1" applyAlignment="1">
      <alignment vertical="top"/>
    </xf>
    <xf numFmtId="2" fontId="3" fillId="0" borderId="4" xfId="70" applyNumberFormat="1" applyFont="1" applyBorder="1" applyAlignment="1">
      <alignment vertical="top" shrinkToFit="1"/>
    </xf>
    <xf numFmtId="2" fontId="3" fillId="0" borderId="23" xfId="70" applyNumberFormat="1" applyFont="1" applyBorder="1" applyAlignment="1">
      <alignment vertical="top"/>
    </xf>
    <xf numFmtId="2" fontId="3" fillId="0" borderId="29" xfId="70" applyNumberFormat="1" applyFont="1" applyBorder="1" applyAlignment="1">
      <alignment vertical="top"/>
    </xf>
    <xf numFmtId="2" fontId="16" fillId="0" borderId="3" xfId="70" applyNumberFormat="1" applyFont="1" applyBorder="1" applyAlignment="1">
      <alignment vertical="top"/>
    </xf>
    <xf numFmtId="0" fontId="3" fillId="0" borderId="3" xfId="70" applyFont="1" applyBorder="1" applyAlignment="1">
      <alignment horizontal="center" vertical="center" shrinkToFit="1"/>
    </xf>
    <xf numFmtId="2" fontId="3" fillId="0" borderId="3" xfId="70" applyNumberFormat="1" applyFont="1" applyBorder="1" applyAlignment="1">
      <alignment horizontal="center" vertical="center"/>
    </xf>
    <xf numFmtId="2" fontId="3" fillId="0" borderId="3" xfId="70" applyNumberFormat="1" applyFont="1" applyBorder="1" applyAlignment="1">
      <alignment vertical="top"/>
    </xf>
    <xf numFmtId="2" fontId="3" fillId="0" borderId="22" xfId="70" applyNumberFormat="1" applyFont="1" applyBorder="1" applyAlignment="1">
      <alignment vertical="top" shrinkToFit="1"/>
    </xf>
    <xf numFmtId="2" fontId="3" fillId="0" borderId="2" xfId="70" applyNumberFormat="1" applyFont="1" applyBorder="1" applyAlignment="1">
      <alignment horizontal="center" vertical="center" shrinkToFit="1"/>
    </xf>
    <xf numFmtId="2" fontId="3" fillId="0" borderId="0" xfId="70" applyNumberFormat="1" applyFont="1" applyAlignment="1">
      <alignment vertical="top"/>
    </xf>
    <xf numFmtId="2" fontId="3" fillId="0" borderId="8" xfId="70" applyNumberFormat="1" applyFont="1" applyBorder="1" applyAlignment="1">
      <alignment vertical="top"/>
    </xf>
    <xf numFmtId="2" fontId="3" fillId="0" borderId="9" xfId="70" applyNumberFormat="1" applyFont="1" applyBorder="1" applyAlignment="1">
      <alignment vertical="top"/>
    </xf>
    <xf numFmtId="2" fontId="16" fillId="0" borderId="0" xfId="70" applyNumberFormat="1" applyFont="1" applyAlignment="1">
      <alignment vertical="top"/>
    </xf>
    <xf numFmtId="0" fontId="3" fillId="0" borderId="0" xfId="70" applyFont="1" applyAlignment="1">
      <alignment horizontal="center" vertical="center" shrinkToFit="1"/>
    </xf>
    <xf numFmtId="2" fontId="3" fillId="0" borderId="0" xfId="70" applyNumberFormat="1" applyFont="1" applyAlignment="1">
      <alignment horizontal="center" vertical="center"/>
    </xf>
    <xf numFmtId="2" fontId="3" fillId="0" borderId="9" xfId="70" applyNumberFormat="1" applyFont="1" applyBorder="1" applyAlignment="1">
      <alignment vertical="top" shrinkToFit="1"/>
    </xf>
    <xf numFmtId="2" fontId="3" fillId="0" borderId="18" xfId="70" applyNumberFormat="1" applyFont="1" applyBorder="1" applyAlignment="1">
      <alignment vertical="center" shrinkToFit="1"/>
    </xf>
    <xf numFmtId="2" fontId="3" fillId="0" borderId="0" xfId="70" applyNumberFormat="1" applyFont="1" applyAlignment="1">
      <alignment vertical="top" shrinkToFit="1"/>
    </xf>
    <xf numFmtId="2" fontId="3" fillId="0" borderId="1" xfId="70" applyNumberFormat="1" applyFont="1" applyBorder="1" applyAlignment="1">
      <alignment vertical="top"/>
    </xf>
    <xf numFmtId="2" fontId="3" fillId="0" borderId="1" xfId="70" applyNumberFormat="1" applyFont="1" applyBorder="1" applyAlignment="1">
      <alignment vertical="top" shrinkToFit="1"/>
    </xf>
    <xf numFmtId="2" fontId="3" fillId="0" borderId="10" xfId="70" applyNumberFormat="1" applyFont="1" applyBorder="1" applyAlignment="1">
      <alignment vertical="top"/>
    </xf>
    <xf numFmtId="2" fontId="3" fillId="0" borderId="11" xfId="70" applyNumberFormat="1" applyFont="1" applyBorder="1" applyAlignment="1">
      <alignment vertical="top"/>
    </xf>
    <xf numFmtId="2" fontId="16" fillId="0" borderId="1" xfId="70" applyNumberFormat="1" applyFont="1" applyBorder="1" applyAlignment="1">
      <alignment vertical="top"/>
    </xf>
    <xf numFmtId="0" fontId="3" fillId="0" borderId="1" xfId="70" applyFont="1" applyBorder="1" applyAlignment="1">
      <alignment horizontal="center" vertical="center" shrinkToFit="1"/>
    </xf>
    <xf numFmtId="2" fontId="3" fillId="0" borderId="1" xfId="70" applyNumberFormat="1" applyFont="1" applyBorder="1" applyAlignment="1">
      <alignment horizontal="center" vertical="center"/>
    </xf>
    <xf numFmtId="0" fontId="3" fillId="0" borderId="40" xfId="70" applyFont="1" applyBorder="1" applyAlignment="1">
      <alignment horizontal="center" vertical="top" shrinkToFit="1"/>
    </xf>
    <xf numFmtId="2" fontId="16" fillId="0" borderId="4" xfId="70" applyNumberFormat="1" applyFont="1" applyBorder="1" applyAlignment="1">
      <alignment vertical="top"/>
    </xf>
    <xf numFmtId="0" fontId="3" fillId="0" borderId="4" xfId="70" applyFont="1" applyBorder="1" applyAlignment="1">
      <alignment horizontal="center" vertical="center" shrinkToFit="1"/>
    </xf>
    <xf numFmtId="2" fontId="3" fillId="0" borderId="4" xfId="70" applyNumberFormat="1" applyFont="1" applyBorder="1" applyAlignment="1">
      <alignment horizontal="center" vertical="center"/>
    </xf>
    <xf numFmtId="2" fontId="3" fillId="0" borderId="29" xfId="70" applyNumberFormat="1" applyFont="1" applyBorder="1" applyAlignment="1">
      <alignment vertical="top" shrinkToFit="1"/>
    </xf>
    <xf numFmtId="0" fontId="3" fillId="0" borderId="20" xfId="70" applyFont="1" applyBorder="1" applyAlignment="1">
      <alignment horizontal="center" vertical="top"/>
    </xf>
    <xf numFmtId="49" fontId="16" fillId="0" borderId="25" xfId="70" applyNumberFormat="1" applyFont="1" applyBorder="1" applyAlignment="1">
      <alignment horizontal="left" vertical="top" wrapText="1"/>
    </xf>
    <xf numFmtId="0" fontId="3" fillId="0" borderId="26" xfId="70" applyFont="1" applyBorder="1" applyAlignment="1">
      <alignment horizontal="center" vertical="center" shrinkToFit="1"/>
    </xf>
    <xf numFmtId="2" fontId="3" fillId="0" borderId="26" xfId="70" applyNumberFormat="1" applyFont="1" applyBorder="1" applyAlignment="1">
      <alignment horizontal="center" vertical="center" shrinkToFit="1"/>
    </xf>
    <xf numFmtId="2" fontId="3" fillId="0" borderId="26" xfId="70" applyNumberFormat="1" applyFont="1" applyBorder="1" applyAlignment="1">
      <alignment horizontal="center" vertical="center"/>
    </xf>
    <xf numFmtId="2" fontId="3" fillId="0" borderId="26" xfId="70" applyNumberFormat="1" applyFont="1" applyBorder="1" applyAlignment="1">
      <alignment vertical="top" shrinkToFit="1"/>
    </xf>
    <xf numFmtId="2" fontId="3" fillId="0" borderId="31" xfId="70" applyNumberFormat="1" applyFont="1" applyBorder="1" applyAlignment="1">
      <alignment vertical="top" shrinkToFit="1"/>
    </xf>
    <xf numFmtId="0" fontId="3" fillId="0" borderId="21" xfId="70" applyFont="1" applyBorder="1" applyAlignment="1">
      <alignment horizontal="center" vertical="top"/>
    </xf>
    <xf numFmtId="0" fontId="3" fillId="0" borderId="1" xfId="70" applyFont="1" applyBorder="1" applyAlignment="1">
      <alignment vertical="top"/>
    </xf>
    <xf numFmtId="0" fontId="17" fillId="0" borderId="14" xfId="70" applyFont="1" applyBorder="1" applyAlignment="1">
      <alignment vertical="top"/>
    </xf>
    <xf numFmtId="0" fontId="3" fillId="0" borderId="1" xfId="70" applyFont="1" applyBorder="1" applyAlignment="1">
      <alignment horizontal="center" vertical="center"/>
    </xf>
    <xf numFmtId="2" fontId="3" fillId="0" borderId="14" xfId="70" applyNumberFormat="1" applyFont="1" applyBorder="1" applyAlignment="1">
      <alignment horizontal="center" vertical="center" shrinkToFit="1"/>
    </xf>
    <xf numFmtId="2" fontId="3" fillId="0" borderId="11" xfId="70" applyNumberFormat="1" applyFont="1" applyBorder="1" applyAlignment="1">
      <alignment vertical="top" shrinkToFit="1"/>
    </xf>
    <xf numFmtId="2" fontId="3" fillId="0" borderId="59" xfId="70" applyNumberFormat="1" applyFont="1" applyBorder="1" applyAlignment="1">
      <alignment vertical="center" shrinkToFit="1"/>
    </xf>
    <xf numFmtId="0" fontId="3" fillId="0" borderId="28" xfId="70" applyFont="1" applyBorder="1" applyAlignment="1">
      <alignment horizontal="center" vertical="center" shrinkToFit="1"/>
    </xf>
    <xf numFmtId="2" fontId="3" fillId="0" borderId="28" xfId="70" applyNumberFormat="1" applyFont="1" applyBorder="1" applyAlignment="1">
      <alignment horizontal="center" vertical="center" shrinkToFit="1"/>
    </xf>
    <xf numFmtId="2" fontId="3" fillId="0" borderId="28" xfId="70" applyNumberFormat="1" applyFont="1" applyBorder="1" applyAlignment="1">
      <alignment horizontal="center" vertical="center"/>
    </xf>
    <xf numFmtId="2" fontId="3" fillId="0" borderId="28" xfId="70" applyNumberFormat="1" applyFont="1" applyBorder="1" applyAlignment="1">
      <alignment vertical="top" shrinkToFit="1"/>
    </xf>
    <xf numFmtId="2" fontId="3" fillId="0" borderId="30" xfId="70" applyNumberFormat="1" applyFont="1" applyBorder="1" applyAlignment="1">
      <alignment vertical="top" shrinkToFit="1"/>
    </xf>
    <xf numFmtId="49" fontId="16" fillId="0" borderId="61" xfId="70" applyNumberFormat="1" applyFont="1" applyBorder="1" applyAlignment="1">
      <alignment horizontal="left" vertical="top" wrapText="1"/>
    </xf>
    <xf numFmtId="0" fontId="3" fillId="0" borderId="62" xfId="70" applyFont="1" applyBorder="1" applyAlignment="1">
      <alignment horizontal="center" vertical="center" shrinkToFit="1"/>
    </xf>
    <xf numFmtId="2" fontId="3" fillId="0" borderId="62" xfId="70" applyNumberFormat="1" applyFont="1" applyBorder="1" applyAlignment="1">
      <alignment horizontal="center" vertical="center" shrinkToFit="1"/>
    </xf>
    <xf numFmtId="2" fontId="3" fillId="0" borderId="62" xfId="70" applyNumberFormat="1" applyFont="1" applyBorder="1" applyAlignment="1">
      <alignment horizontal="center" vertical="center"/>
    </xf>
    <xf numFmtId="2" fontId="3" fillId="0" borderId="62" xfId="70" applyNumberFormat="1" applyFont="1" applyBorder="1" applyAlignment="1">
      <alignment vertical="top" shrinkToFit="1"/>
    </xf>
    <xf numFmtId="2" fontId="3" fillId="0" borderId="63" xfId="70" applyNumberFormat="1" applyFont="1" applyBorder="1" applyAlignment="1">
      <alignment vertical="top" shrinkToFit="1"/>
    </xf>
    <xf numFmtId="0" fontId="3" fillId="0" borderId="65" xfId="70" applyFont="1" applyBorder="1" applyAlignment="1">
      <alignment horizontal="center" vertical="center" shrinkToFit="1"/>
    </xf>
    <xf numFmtId="2" fontId="3" fillId="0" borderId="65" xfId="70" applyNumberFormat="1" applyFont="1" applyBorder="1" applyAlignment="1">
      <alignment horizontal="center" vertical="center" shrinkToFit="1"/>
    </xf>
    <xf numFmtId="2" fontId="3" fillId="0" borderId="65" xfId="70" applyNumberFormat="1" applyFont="1" applyBorder="1" applyAlignment="1">
      <alignment horizontal="center" vertical="center"/>
    </xf>
    <xf numFmtId="2" fontId="3" fillId="0" borderId="65" xfId="70" applyNumberFormat="1" applyFont="1" applyBorder="1" applyAlignment="1">
      <alignment vertical="top" shrinkToFit="1"/>
    </xf>
    <xf numFmtId="2" fontId="3" fillId="0" borderId="66" xfId="70" applyNumberFormat="1" applyFont="1" applyBorder="1" applyAlignment="1">
      <alignment vertical="top" shrinkToFit="1"/>
    </xf>
    <xf numFmtId="2" fontId="3" fillId="0" borderId="62" xfId="71" applyNumberFormat="1" applyFont="1" applyBorder="1" applyAlignment="1">
      <alignment vertical="top" shrinkToFit="1"/>
    </xf>
    <xf numFmtId="2" fontId="3" fillId="0" borderId="4" xfId="70" applyNumberFormat="1" applyFont="1" applyBorder="1" applyAlignment="1">
      <alignment horizontal="center" vertical="center" shrinkToFit="1"/>
    </xf>
    <xf numFmtId="2" fontId="3" fillId="0" borderId="1" xfId="70" applyNumberFormat="1" applyFont="1" applyBorder="1" applyAlignment="1">
      <alignment horizontal="center" vertical="center" shrinkToFit="1"/>
    </xf>
    <xf numFmtId="2" fontId="3" fillId="0" borderId="0" xfId="70" applyNumberFormat="1" applyFont="1" applyAlignment="1">
      <alignment horizontal="center" vertical="center" shrinkToFit="1"/>
    </xf>
    <xf numFmtId="0" fontId="3" fillId="0" borderId="33" xfId="70" applyFont="1" applyBorder="1" applyAlignment="1">
      <alignment horizontal="center" vertical="center" shrinkToFit="1"/>
    </xf>
    <xf numFmtId="2" fontId="3" fillId="0" borderId="33" xfId="70" applyNumberFormat="1" applyFont="1" applyBorder="1" applyAlignment="1">
      <alignment horizontal="center" vertical="center"/>
    </xf>
    <xf numFmtId="2" fontId="3" fillId="0" borderId="33" xfId="70" applyNumberFormat="1" applyFont="1" applyBorder="1" applyAlignment="1">
      <alignment vertical="top"/>
    </xf>
    <xf numFmtId="2" fontId="3" fillId="0" borderId="36" xfId="70" applyNumberFormat="1" applyFont="1" applyBorder="1" applyAlignment="1">
      <alignment vertical="top" shrinkToFit="1"/>
    </xf>
    <xf numFmtId="2" fontId="3" fillId="0" borderId="33" xfId="70" applyNumberFormat="1" applyFont="1" applyBorder="1" applyAlignment="1">
      <alignment horizontal="center" vertical="center" shrinkToFit="1"/>
    </xf>
    <xf numFmtId="2" fontId="30" fillId="0" borderId="2" xfId="5" applyNumberFormat="1" applyFont="1" applyBorder="1" applyAlignment="1">
      <alignment horizontal="center" vertical="center" shrinkToFit="1"/>
    </xf>
    <xf numFmtId="2" fontId="30" fillId="0" borderId="0" xfId="5" applyNumberFormat="1" applyFont="1" applyAlignment="1">
      <alignment vertical="top"/>
    </xf>
    <xf numFmtId="2" fontId="30" fillId="0" borderId="8" xfId="5" applyNumberFormat="1" applyFont="1" applyBorder="1" applyAlignment="1">
      <alignment vertical="top"/>
    </xf>
    <xf numFmtId="2" fontId="30" fillId="0" borderId="9" xfId="5" applyNumberFormat="1" applyFont="1" applyBorder="1" applyAlignment="1">
      <alignment vertical="top"/>
    </xf>
    <xf numFmtId="2" fontId="30" fillId="0" borderId="0" xfId="5" applyNumberFormat="1" applyFont="1" applyAlignment="1">
      <alignment vertical="top" shrinkToFit="1"/>
    </xf>
    <xf numFmtId="49" fontId="28" fillId="0" borderId="61" xfId="5" applyNumberFormat="1" applyFont="1" applyBorder="1" applyAlignment="1">
      <alignment horizontal="left" vertical="top" wrapText="1"/>
    </xf>
    <xf numFmtId="2" fontId="30" fillId="0" borderId="62" xfId="5" applyNumberFormat="1" applyFont="1" applyBorder="1" applyAlignment="1">
      <alignment horizontal="center" vertical="center" shrinkToFit="1"/>
    </xf>
    <xf numFmtId="2" fontId="30" fillId="0" borderId="62" xfId="5" applyNumberFormat="1" applyFont="1" applyBorder="1" applyAlignment="1">
      <alignment vertical="top" shrinkToFit="1"/>
    </xf>
    <xf numFmtId="2" fontId="30" fillId="0" borderId="63" xfId="5" applyNumberFormat="1" applyFont="1" applyBorder="1" applyAlignment="1">
      <alignment vertical="top" shrinkToFit="1"/>
    </xf>
    <xf numFmtId="2" fontId="30" fillId="0" borderId="14" xfId="5" applyNumberFormat="1" applyFont="1" applyBorder="1" applyAlignment="1">
      <alignment horizontal="center" vertical="center" shrinkToFit="1"/>
    </xf>
    <xf numFmtId="2" fontId="30" fillId="0" borderId="1" xfId="5" applyNumberFormat="1" applyFont="1" applyBorder="1" applyAlignment="1">
      <alignment vertical="top"/>
    </xf>
    <xf numFmtId="2" fontId="30" fillId="0" borderId="1" xfId="5" applyNumberFormat="1" applyFont="1" applyBorder="1" applyAlignment="1">
      <alignment vertical="top" shrinkToFit="1"/>
    </xf>
    <xf numFmtId="2" fontId="30" fillId="0" borderId="10" xfId="5" applyNumberFormat="1" applyFont="1" applyBorder="1" applyAlignment="1">
      <alignment vertical="top"/>
    </xf>
    <xf numFmtId="2" fontId="30" fillId="0" borderId="11" xfId="5" applyNumberFormat="1" applyFont="1" applyBorder="1" applyAlignment="1">
      <alignment vertical="top"/>
    </xf>
    <xf numFmtId="2" fontId="28" fillId="0" borderId="1" xfId="5" applyNumberFormat="1" applyFont="1" applyBorder="1" applyAlignment="1">
      <alignment vertical="top"/>
    </xf>
    <xf numFmtId="2" fontId="30" fillId="0" borderId="1" xfId="5" applyNumberFormat="1" applyFont="1" applyBorder="1" applyAlignment="1">
      <alignment horizontal="center" vertical="center"/>
    </xf>
    <xf numFmtId="2" fontId="30" fillId="0" borderId="1" xfId="5" applyNumberFormat="1" applyFont="1" applyBorder="1" applyAlignment="1">
      <alignment horizontal="center" vertical="center" shrinkToFit="1"/>
    </xf>
    <xf numFmtId="2" fontId="30" fillId="0" borderId="11" xfId="5" applyNumberFormat="1" applyFont="1" applyBorder="1" applyAlignment="1">
      <alignment vertical="top" shrinkToFit="1"/>
    </xf>
    <xf numFmtId="2" fontId="30" fillId="0" borderId="59" xfId="5" applyNumberFormat="1" applyFont="1" applyBorder="1" applyAlignment="1">
      <alignment vertical="center" shrinkToFit="1"/>
    </xf>
    <xf numFmtId="2" fontId="30" fillId="0" borderId="0" xfId="5" applyNumberFormat="1" applyFont="1" applyAlignment="1">
      <alignment horizontal="center" vertical="center" shrinkToFit="1"/>
    </xf>
    <xf numFmtId="2" fontId="30" fillId="0" borderId="9" xfId="5" applyNumberFormat="1" applyFont="1" applyBorder="1" applyAlignment="1">
      <alignment vertical="top" shrinkToFit="1"/>
    </xf>
    <xf numFmtId="2" fontId="30" fillId="0" borderId="18" xfId="5" applyNumberFormat="1" applyFont="1" applyBorder="1" applyAlignment="1">
      <alignment vertical="center" shrinkToFit="1"/>
    </xf>
    <xf numFmtId="2" fontId="28" fillId="0" borderId="0" xfId="5" applyNumberFormat="1" applyFont="1" applyAlignment="1">
      <alignment vertical="top"/>
    </xf>
    <xf numFmtId="2" fontId="30" fillId="0" borderId="0" xfId="5" applyNumberFormat="1" applyFont="1" applyAlignment="1">
      <alignment horizontal="center" vertical="center"/>
    </xf>
    <xf numFmtId="0" fontId="5" fillId="0" borderId="0" xfId="71" applyFont="1"/>
    <xf numFmtId="0" fontId="8" fillId="0" borderId="0" xfId="71" applyFont="1"/>
    <xf numFmtId="0" fontId="7" fillId="0" borderId="0" xfId="71" applyFont="1" applyAlignment="1">
      <alignment vertical="center"/>
    </xf>
    <xf numFmtId="0" fontId="6" fillId="0" borderId="0" xfId="71" applyFont="1" applyAlignment="1">
      <alignment vertical="center"/>
    </xf>
    <xf numFmtId="49" fontId="11" fillId="0" borderId="0" xfId="71" applyNumberFormat="1" applyFont="1" applyAlignment="1">
      <alignment horizontal="right"/>
    </xf>
    <xf numFmtId="49" fontId="8" fillId="0" borderId="0" xfId="71" applyNumberFormat="1" applyFont="1"/>
    <xf numFmtId="0" fontId="9" fillId="0" borderId="0" xfId="71" applyFont="1" applyAlignment="1">
      <alignment horizontal="left"/>
    </xf>
    <xf numFmtId="0" fontId="5" fillId="0" borderId="0" xfId="71" applyFont="1" applyAlignment="1">
      <alignment horizontal="center"/>
    </xf>
    <xf numFmtId="0" fontId="9" fillId="0" borderId="0" xfId="71" applyFont="1"/>
    <xf numFmtId="0" fontId="6" fillId="0" borderId="0" xfId="71" applyFont="1" applyAlignment="1">
      <alignment horizontal="right"/>
    </xf>
    <xf numFmtId="0" fontId="5" fillId="0" borderId="0" xfId="71" applyFont="1" applyAlignment="1">
      <alignment horizontal="left" vertical="center"/>
    </xf>
    <xf numFmtId="14" fontId="9" fillId="0" borderId="0" xfId="71" applyNumberFormat="1" applyFont="1" applyAlignment="1">
      <alignment horizontal="left"/>
    </xf>
    <xf numFmtId="2" fontId="8" fillId="0" borderId="0" xfId="71" applyNumberFormat="1" applyFont="1" applyAlignment="1">
      <alignment horizontal="center"/>
    </xf>
    <xf numFmtId="0" fontId="10" fillId="0" borderId="0" xfId="71" applyFont="1" applyAlignment="1">
      <alignment shrinkToFit="1"/>
    </xf>
    <xf numFmtId="0" fontId="5" fillId="0" borderId="0" xfId="71" applyFont="1" applyAlignment="1">
      <alignment shrinkToFit="1"/>
    </xf>
    <xf numFmtId="0" fontId="2" fillId="0" borderId="0" xfId="71" applyFont="1"/>
    <xf numFmtId="0" fontId="3" fillId="0" borderId="0" xfId="71" applyFont="1" applyAlignment="1">
      <alignment horizontal="center" vertical="center"/>
    </xf>
    <xf numFmtId="2" fontId="3" fillId="0" borderId="0" xfId="71" applyNumberFormat="1" applyFont="1" applyAlignment="1">
      <alignment vertical="top"/>
    </xf>
    <xf numFmtId="2" fontId="3" fillId="0" borderId="0" xfId="71" applyNumberFormat="1" applyFont="1" applyAlignment="1">
      <alignment vertical="top" shrinkToFit="1"/>
    </xf>
    <xf numFmtId="2" fontId="3" fillId="0" borderId="8" xfId="71" applyNumberFormat="1" applyFont="1" applyBorder="1" applyAlignment="1">
      <alignment vertical="top"/>
    </xf>
    <xf numFmtId="2" fontId="3" fillId="0" borderId="9" xfId="71" applyNumberFormat="1" applyFont="1" applyBorder="1" applyAlignment="1">
      <alignment vertical="top"/>
    </xf>
    <xf numFmtId="0" fontId="3" fillId="0" borderId="1" xfId="71" applyFont="1" applyBorder="1" applyAlignment="1">
      <alignment horizontal="center" vertical="center" shrinkToFit="1"/>
    </xf>
    <xf numFmtId="2" fontId="3" fillId="0" borderId="1" xfId="71" applyNumberFormat="1" applyFont="1" applyBorder="1" applyAlignment="1">
      <alignment vertical="top"/>
    </xf>
    <xf numFmtId="2" fontId="3" fillId="0" borderId="11" xfId="71" applyNumberFormat="1" applyFont="1" applyBorder="1" applyAlignment="1">
      <alignment vertical="top" shrinkToFit="1"/>
    </xf>
    <xf numFmtId="2" fontId="3" fillId="0" borderId="14" xfId="71" applyNumberFormat="1" applyFont="1" applyBorder="1" applyAlignment="1">
      <alignment horizontal="center" vertical="center" shrinkToFit="1"/>
    </xf>
    <xf numFmtId="0" fontId="3" fillId="0" borderId="0" xfId="71" applyFont="1" applyAlignment="1">
      <alignment vertical="top"/>
    </xf>
    <xf numFmtId="2" fontId="3" fillId="0" borderId="1" xfId="71" applyNumberFormat="1" applyFont="1" applyBorder="1" applyAlignment="1">
      <alignment vertical="top" shrinkToFit="1"/>
    </xf>
    <xf numFmtId="2" fontId="3" fillId="0" borderId="10" xfId="71" applyNumberFormat="1" applyFont="1" applyBorder="1" applyAlignment="1">
      <alignment vertical="top"/>
    </xf>
    <xf numFmtId="2" fontId="3" fillId="0" borderId="11" xfId="71" applyNumberFormat="1" applyFont="1" applyBorder="1" applyAlignment="1">
      <alignment vertical="top"/>
    </xf>
    <xf numFmtId="2" fontId="16" fillId="0" borderId="0" xfId="71" applyNumberFormat="1" applyFont="1" applyAlignment="1">
      <alignment vertical="top"/>
    </xf>
    <xf numFmtId="0" fontId="3" fillId="0" borderId="0" xfId="71" applyFont="1" applyAlignment="1">
      <alignment horizontal="center" vertical="center" shrinkToFit="1"/>
    </xf>
    <xf numFmtId="2" fontId="3" fillId="0" borderId="9" xfId="71" applyNumberFormat="1" applyFont="1" applyBorder="1" applyAlignment="1">
      <alignment vertical="top" shrinkToFit="1"/>
    </xf>
    <xf numFmtId="2" fontId="3" fillId="0" borderId="18" xfId="71" applyNumberFormat="1" applyFont="1" applyBorder="1" applyAlignment="1">
      <alignment vertical="center" shrinkToFit="1"/>
    </xf>
    <xf numFmtId="2" fontId="3" fillId="0" borderId="2" xfId="71" applyNumberFormat="1" applyFont="1" applyBorder="1" applyAlignment="1">
      <alignment horizontal="center" vertical="center" shrinkToFit="1"/>
    </xf>
    <xf numFmtId="0" fontId="3" fillId="0" borderId="28" xfId="71" applyFont="1" applyBorder="1" applyAlignment="1">
      <alignment horizontal="center" vertical="center" shrinkToFit="1"/>
    </xf>
    <xf numFmtId="2" fontId="3" fillId="0" borderId="28" xfId="71" applyNumberFormat="1" applyFont="1" applyBorder="1" applyAlignment="1">
      <alignment vertical="top" shrinkToFit="1"/>
    </xf>
    <xf numFmtId="2" fontId="3" fillId="0" borderId="30" xfId="71" applyNumberFormat="1" applyFont="1" applyBorder="1" applyAlignment="1">
      <alignment vertical="top" shrinkToFit="1"/>
    </xf>
    <xf numFmtId="2" fontId="3" fillId="0" borderId="63" xfId="71" applyNumberFormat="1" applyFont="1" applyBorder="1" applyAlignment="1">
      <alignment vertical="top" shrinkToFit="1"/>
    </xf>
    <xf numFmtId="2" fontId="16" fillId="0" borderId="1" xfId="71" applyNumberFormat="1" applyFont="1" applyBorder="1" applyAlignment="1">
      <alignment vertical="top"/>
    </xf>
    <xf numFmtId="2" fontId="3" fillId="0" borderId="59" xfId="71" applyNumberFormat="1" applyFont="1" applyBorder="1" applyAlignment="1">
      <alignment vertical="center" shrinkToFit="1"/>
    </xf>
    <xf numFmtId="2" fontId="3" fillId="0" borderId="0" xfId="71" applyNumberFormat="1" applyFont="1" applyAlignment="1">
      <alignment horizontal="center" vertical="center"/>
    </xf>
    <xf numFmtId="2" fontId="3" fillId="0" borderId="36" xfId="71" applyNumberFormat="1" applyFont="1" applyBorder="1" applyAlignment="1">
      <alignment vertical="top" shrinkToFit="1"/>
    </xf>
    <xf numFmtId="0" fontId="4" fillId="0" borderId="46" xfId="71" applyFont="1" applyBorder="1" applyAlignment="1">
      <alignment horizontal="center" vertical="top"/>
    </xf>
    <xf numFmtId="0" fontId="4" fillId="0" borderId="3" xfId="71" applyFont="1" applyBorder="1" applyAlignment="1">
      <alignment vertical="top"/>
    </xf>
    <xf numFmtId="0" fontId="19" fillId="0" borderId="22" xfId="71" applyFont="1" applyBorder="1" applyAlignment="1">
      <alignment vertical="top"/>
    </xf>
    <xf numFmtId="0" fontId="4" fillId="0" borderId="3" xfId="71" applyFont="1" applyBorder="1" applyAlignment="1">
      <alignment horizontal="center" vertical="center"/>
    </xf>
    <xf numFmtId="2" fontId="4" fillId="0" borderId="38" xfId="71" applyNumberFormat="1" applyFont="1" applyBorder="1" applyAlignment="1">
      <alignment horizontal="center" vertical="center" shrinkToFit="1"/>
    </xf>
    <xf numFmtId="2" fontId="4" fillId="0" borderId="3" xfId="71" applyNumberFormat="1" applyFont="1" applyBorder="1" applyAlignment="1">
      <alignment vertical="top"/>
    </xf>
    <xf numFmtId="2" fontId="4" fillId="0" borderId="3" xfId="71" applyNumberFormat="1" applyFont="1" applyBorder="1" applyAlignment="1">
      <alignment vertical="top" shrinkToFit="1"/>
    </xf>
    <xf numFmtId="2" fontId="19" fillId="0" borderId="3" xfId="71" applyNumberFormat="1" applyFont="1" applyBorder="1" applyAlignment="1">
      <alignment vertical="top"/>
    </xf>
    <xf numFmtId="0" fontId="4" fillId="0" borderId="3" xfId="71" applyFont="1" applyBorder="1" applyAlignment="1">
      <alignment horizontal="center" vertical="center" shrinkToFit="1"/>
    </xf>
    <xf numFmtId="2" fontId="4" fillId="0" borderId="3" xfId="71" applyNumberFormat="1" applyFont="1" applyBorder="1" applyAlignment="1">
      <alignment horizontal="center" vertical="center"/>
    </xf>
    <xf numFmtId="2" fontId="4" fillId="0" borderId="3" xfId="71" applyNumberFormat="1" applyFont="1" applyBorder="1" applyAlignment="1">
      <alignment horizontal="center" vertical="center" shrinkToFit="1"/>
    </xf>
    <xf numFmtId="2" fontId="4" fillId="0" borderId="44" xfId="71" applyNumberFormat="1" applyFont="1" applyBorder="1" applyAlignment="1">
      <alignment vertical="center" shrinkToFit="1"/>
    </xf>
    <xf numFmtId="0" fontId="3" fillId="0" borderId="47" xfId="71" applyFont="1" applyBorder="1" applyAlignment="1">
      <alignment horizontal="center" vertical="top"/>
    </xf>
    <xf numFmtId="0" fontId="17" fillId="0" borderId="9" xfId="71" applyFont="1" applyBorder="1" applyAlignment="1">
      <alignment vertical="top"/>
    </xf>
    <xf numFmtId="10" fontId="3" fillId="0" borderId="0" xfId="71" applyNumberFormat="1" applyFont="1" applyAlignment="1">
      <alignment horizontal="center" vertical="center"/>
    </xf>
    <xf numFmtId="2" fontId="3" fillId="0" borderId="8" xfId="71" applyNumberFormat="1" applyFont="1" applyBorder="1" applyAlignment="1">
      <alignment horizontal="center" vertical="center" shrinkToFit="1"/>
    </xf>
    <xf numFmtId="2" fontId="3" fillId="0" borderId="0" xfId="71" applyNumberFormat="1" applyFont="1" applyAlignment="1">
      <alignment horizontal="center" vertical="center" shrinkToFit="1"/>
    </xf>
    <xf numFmtId="2" fontId="3" fillId="0" borderId="42" xfId="71" applyNumberFormat="1" applyFont="1" applyBorder="1" applyAlignment="1">
      <alignment vertical="center" shrinkToFit="1"/>
    </xf>
    <xf numFmtId="0" fontId="9" fillId="0" borderId="48" xfId="71" applyFont="1" applyBorder="1" applyAlignment="1">
      <alignment horizontal="right" vertical="center"/>
    </xf>
    <xf numFmtId="0" fontId="9" fillId="0" borderId="24" xfId="71" applyFont="1" applyBorder="1" applyAlignment="1">
      <alignment horizontal="right" vertical="center"/>
    </xf>
    <xf numFmtId="0" fontId="20" fillId="0" borderId="41" xfId="71" applyFont="1" applyBorder="1" applyAlignment="1">
      <alignment horizontal="right" vertical="center"/>
    </xf>
    <xf numFmtId="2" fontId="9" fillId="0" borderId="39" xfId="71" applyNumberFormat="1" applyFont="1" applyBorder="1" applyAlignment="1">
      <alignment horizontal="right" vertical="center" shrinkToFit="1"/>
    </xf>
    <xf numFmtId="2" fontId="9" fillId="0" borderId="24" xfId="71" applyNumberFormat="1" applyFont="1" applyBorder="1" applyAlignment="1">
      <alignment horizontal="right" vertical="center"/>
    </xf>
    <xf numFmtId="2" fontId="9" fillId="0" borderId="24" xfId="71" applyNumberFormat="1" applyFont="1" applyBorder="1" applyAlignment="1">
      <alignment horizontal="right" vertical="center" shrinkToFit="1"/>
    </xf>
    <xf numFmtId="2" fontId="20" fillId="0" borderId="24" xfId="71" applyNumberFormat="1" applyFont="1" applyBorder="1" applyAlignment="1">
      <alignment horizontal="right" vertical="center"/>
    </xf>
    <xf numFmtId="0" fontId="9" fillId="0" borderId="24" xfId="71" applyFont="1" applyBorder="1" applyAlignment="1">
      <alignment horizontal="right" vertical="center" shrinkToFit="1"/>
    </xf>
    <xf numFmtId="2" fontId="9" fillId="0" borderId="45" xfId="71" applyNumberFormat="1" applyFont="1" applyBorder="1" applyAlignment="1">
      <alignment horizontal="right" vertical="center" shrinkToFit="1"/>
    </xf>
    <xf numFmtId="0" fontId="3" fillId="0" borderId="0" xfId="71" applyFont="1" applyAlignment="1">
      <alignment horizontal="center" vertical="top"/>
    </xf>
    <xf numFmtId="0" fontId="17" fillId="0" borderId="0" xfId="71" applyFont="1" applyAlignment="1">
      <alignment vertical="top"/>
    </xf>
    <xf numFmtId="2" fontId="3" fillId="0" borderId="0" xfId="71" applyNumberFormat="1" applyFont="1" applyAlignment="1">
      <alignment vertical="center" shrinkToFit="1"/>
    </xf>
    <xf numFmtId="2" fontId="3" fillId="0" borderId="14" xfId="0" applyNumberFormat="1" applyFont="1" applyBorder="1" applyAlignment="1">
      <alignment horizontal="center" vertical="center" shrinkToFit="1"/>
    </xf>
    <xf numFmtId="0" fontId="9" fillId="0" borderId="0" xfId="70" applyFont="1" applyAlignment="1">
      <alignment wrapText="1"/>
    </xf>
    <xf numFmtId="49" fontId="3" fillId="0" borderId="0" xfId="70" applyNumberFormat="1" applyFont="1" applyAlignment="1">
      <alignment horizontal="center" vertical="top" wrapText="1"/>
    </xf>
    <xf numFmtId="0" fontId="3" fillId="0" borderId="0" xfId="70" applyFont="1" applyAlignment="1">
      <alignment horizontal="center" vertical="center"/>
    </xf>
    <xf numFmtId="2" fontId="58" fillId="0" borderId="0" xfId="70" applyNumberFormat="1" applyFont="1" applyAlignment="1">
      <alignment vertical="top"/>
    </xf>
    <xf numFmtId="2" fontId="3" fillId="0" borderId="83" xfId="26" applyNumberFormat="1" applyFont="1" applyBorder="1" applyAlignment="1">
      <alignment vertical="top"/>
    </xf>
    <xf numFmtId="2" fontId="3" fillId="0" borderId="83" xfId="26" applyNumberFormat="1" applyFont="1" applyBorder="1" applyAlignment="1">
      <alignment vertical="top" shrinkToFit="1"/>
    </xf>
    <xf numFmtId="0" fontId="3" fillId="0" borderId="83" xfId="26" applyFont="1" applyBorder="1" applyAlignment="1">
      <alignment horizontal="center" vertical="center" shrinkToFit="1"/>
    </xf>
    <xf numFmtId="2" fontId="3" fillId="0" borderId="83" xfId="26" applyNumberFormat="1" applyFont="1" applyBorder="1" applyAlignment="1">
      <alignment horizontal="center" vertical="center"/>
    </xf>
    <xf numFmtId="2" fontId="3" fillId="0" borderId="83" xfId="5" applyNumberFormat="1" applyFont="1" applyBorder="1" applyAlignment="1">
      <alignment vertical="top" shrinkToFit="1"/>
    </xf>
    <xf numFmtId="0" fontId="3" fillId="0" borderId="83" xfId="5" applyFont="1" applyBorder="1" applyAlignment="1">
      <alignment horizontal="center" vertical="center"/>
    </xf>
    <xf numFmtId="2" fontId="3" fillId="0" borderId="83" xfId="5" applyNumberFormat="1" applyFont="1" applyBorder="1" applyAlignment="1">
      <alignment vertical="top"/>
    </xf>
    <xf numFmtId="2" fontId="16" fillId="0" borderId="83" xfId="5" applyNumberFormat="1" applyFont="1" applyBorder="1" applyAlignment="1">
      <alignment vertical="top"/>
    </xf>
    <xf numFmtId="0" fontId="3" fillId="0" borderId="83" xfId="5" applyFont="1" applyBorder="1" applyAlignment="1">
      <alignment horizontal="center" vertical="center" shrinkToFit="1"/>
    </xf>
    <xf numFmtId="2" fontId="3" fillId="0" borderId="83" xfId="5" applyNumberFormat="1" applyFont="1" applyBorder="1" applyAlignment="1">
      <alignment horizontal="center" vertical="center"/>
    </xf>
    <xf numFmtId="2" fontId="3" fillId="0" borderId="83" xfId="5" applyNumberFormat="1" applyFont="1" applyBorder="1" applyAlignment="1">
      <alignment horizontal="center" vertical="center" shrinkToFit="1"/>
    </xf>
    <xf numFmtId="2" fontId="3" fillId="0" borderId="83" xfId="0" applyNumberFormat="1" applyFont="1" applyBorder="1" applyAlignment="1">
      <alignment vertical="top"/>
    </xf>
    <xf numFmtId="2" fontId="3" fillId="0" borderId="83" xfId="0" applyNumberFormat="1" applyFont="1" applyBorder="1" applyAlignment="1">
      <alignment vertical="top" shrinkToFit="1"/>
    </xf>
    <xf numFmtId="2" fontId="16" fillId="0" borderId="83" xfId="0" applyNumberFormat="1" applyFont="1" applyBorder="1" applyAlignment="1">
      <alignment vertical="top"/>
    </xf>
    <xf numFmtId="0" fontId="3" fillId="0" borderId="83" xfId="0" applyFont="1" applyBorder="1" applyAlignment="1">
      <alignment horizontal="center" vertical="center" shrinkToFit="1"/>
    </xf>
    <xf numFmtId="2" fontId="3" fillId="0" borderId="83" xfId="0" applyNumberFormat="1" applyFont="1" applyBorder="1" applyAlignment="1">
      <alignment horizontal="center" vertical="center"/>
    </xf>
    <xf numFmtId="2" fontId="3" fillId="0" borderId="85" xfId="0" applyNumberFormat="1" applyFont="1" applyBorder="1" applyAlignment="1">
      <alignment vertical="top" shrinkToFit="1"/>
    </xf>
    <xf numFmtId="2" fontId="3" fillId="0" borderId="87" xfId="5" applyNumberFormat="1" applyFont="1" applyBorder="1" applyAlignment="1">
      <alignment vertical="top"/>
    </xf>
    <xf numFmtId="2" fontId="3" fillId="0" borderId="85" xfId="5" applyNumberFormat="1" applyFont="1" applyBorder="1" applyAlignment="1">
      <alignment vertical="top"/>
    </xf>
    <xf numFmtId="2" fontId="3" fillId="0" borderId="85" xfId="5" applyNumberFormat="1" applyFont="1" applyBorder="1" applyAlignment="1">
      <alignment vertical="top" shrinkToFit="1"/>
    </xf>
    <xf numFmtId="2" fontId="3" fillId="0" borderId="87" xfId="0" applyNumberFormat="1" applyFont="1" applyBorder="1" applyAlignment="1">
      <alignment vertical="top"/>
    </xf>
    <xf numFmtId="2" fontId="3" fillId="0" borderId="85" xfId="0" applyNumberFormat="1" applyFont="1" applyBorder="1" applyAlignment="1">
      <alignment vertical="top"/>
    </xf>
    <xf numFmtId="2" fontId="30" fillId="0" borderId="83" xfId="5" applyNumberFormat="1" applyFont="1" applyBorder="1" applyAlignment="1">
      <alignment vertical="top" shrinkToFit="1"/>
    </xf>
    <xf numFmtId="2" fontId="30" fillId="0" borderId="83" xfId="5" applyNumberFormat="1" applyFont="1" applyBorder="1" applyAlignment="1">
      <alignment vertical="top"/>
    </xf>
    <xf numFmtId="2" fontId="30" fillId="0" borderId="87" xfId="5" applyNumberFormat="1" applyFont="1" applyBorder="1" applyAlignment="1">
      <alignment vertical="top"/>
    </xf>
    <xf numFmtId="2" fontId="30" fillId="0" borderId="85" xfId="5" applyNumberFormat="1" applyFont="1" applyBorder="1" applyAlignment="1">
      <alignment vertical="top"/>
    </xf>
    <xf numFmtId="2" fontId="28" fillId="0" borderId="83" xfId="5" applyNumberFormat="1" applyFont="1" applyBorder="1" applyAlignment="1">
      <alignment vertical="top"/>
    </xf>
    <xf numFmtId="0" fontId="30" fillId="0" borderId="83" xfId="5" applyFont="1" applyBorder="1" applyAlignment="1">
      <alignment horizontal="center" vertical="center" shrinkToFit="1"/>
    </xf>
    <xf numFmtId="2" fontId="30" fillId="0" borderId="83" xfId="5" applyNumberFormat="1" applyFont="1" applyBorder="1" applyAlignment="1">
      <alignment horizontal="center" vertical="center"/>
    </xf>
    <xf numFmtId="2" fontId="30" fillId="0" borderId="85" xfId="5" applyNumberFormat="1" applyFont="1" applyBorder="1" applyAlignment="1">
      <alignment vertical="top" shrinkToFit="1"/>
    </xf>
    <xf numFmtId="0" fontId="30" fillId="0" borderId="28" xfId="5" applyFont="1" applyBorder="1" applyAlignment="1">
      <alignment horizontal="center" vertical="center" shrinkToFit="1"/>
    </xf>
    <xf numFmtId="2" fontId="30" fillId="0" borderId="28" xfId="5" applyNumberFormat="1" applyFont="1" applyBorder="1" applyAlignment="1">
      <alignment horizontal="center" vertical="center" shrinkToFit="1"/>
    </xf>
    <xf numFmtId="2" fontId="30" fillId="0" borderId="28" xfId="5" applyNumberFormat="1" applyFont="1" applyBorder="1" applyAlignment="1">
      <alignment vertical="top" shrinkToFit="1"/>
    </xf>
    <xf numFmtId="0" fontId="30" fillId="0" borderId="1" xfId="5" applyFont="1" applyBorder="1" applyAlignment="1">
      <alignment horizontal="center" vertical="center" shrinkToFit="1"/>
    </xf>
    <xf numFmtId="2" fontId="3" fillId="0" borderId="26" xfId="5" applyNumberFormat="1" applyFont="1" applyBorder="1" applyAlignment="1">
      <alignment horizontal="center" vertical="top"/>
    </xf>
    <xf numFmtId="2" fontId="3" fillId="0" borderId="26" xfId="5" applyNumberFormat="1" applyFont="1" applyBorder="1" applyAlignment="1">
      <alignment horizontal="center" vertical="center"/>
    </xf>
    <xf numFmtId="2" fontId="3" fillId="0" borderId="83" xfId="70" applyNumberFormat="1" applyFont="1" applyBorder="1" applyAlignment="1">
      <alignment vertical="top"/>
    </xf>
    <xf numFmtId="2" fontId="3" fillId="0" borderId="83" xfId="70" applyNumberFormat="1" applyFont="1" applyBorder="1" applyAlignment="1">
      <alignment vertical="top" shrinkToFit="1"/>
    </xf>
    <xf numFmtId="2" fontId="3" fillId="0" borderId="87" xfId="70" applyNumberFormat="1" applyFont="1" applyBorder="1" applyAlignment="1">
      <alignment vertical="top"/>
    </xf>
    <xf numFmtId="2" fontId="3" fillId="0" borderId="85" xfId="70" applyNumberFormat="1" applyFont="1" applyBorder="1" applyAlignment="1">
      <alignment vertical="top"/>
    </xf>
    <xf numFmtId="2" fontId="16" fillId="0" borderId="83" xfId="70" applyNumberFormat="1" applyFont="1" applyBorder="1" applyAlignment="1">
      <alignment vertical="top"/>
    </xf>
    <xf numFmtId="0" fontId="3" fillId="0" borderId="83" xfId="70" applyFont="1" applyBorder="1" applyAlignment="1">
      <alignment horizontal="center" vertical="center" shrinkToFit="1"/>
    </xf>
    <xf numFmtId="2" fontId="3" fillId="0" borderId="83" xfId="70" applyNumberFormat="1" applyFont="1" applyBorder="1" applyAlignment="1">
      <alignment horizontal="center" vertical="center"/>
    </xf>
    <xf numFmtId="2" fontId="3" fillId="0" borderId="83" xfId="70" applyNumberFormat="1" applyFont="1" applyBorder="1" applyAlignment="1">
      <alignment horizontal="center" vertical="center" shrinkToFit="1"/>
    </xf>
    <xf numFmtId="2" fontId="3" fillId="0" borderId="85" xfId="70" applyNumberFormat="1" applyFont="1" applyBorder="1" applyAlignment="1">
      <alignment vertical="top" shrinkToFit="1"/>
    </xf>
    <xf numFmtId="0" fontId="3" fillId="0" borderId="1" xfId="0" applyFont="1" applyBorder="1" applyAlignment="1">
      <alignment horizontal="center" vertical="top" shrinkToFit="1"/>
    </xf>
    <xf numFmtId="2" fontId="30" fillId="0" borderId="83" xfId="0" applyNumberFormat="1" applyFont="1" applyBorder="1" applyAlignment="1">
      <alignment vertical="top" shrinkToFit="1"/>
    </xf>
    <xf numFmtId="0" fontId="3" fillId="0" borderId="83" xfId="7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right" vertical="center"/>
    </xf>
    <xf numFmtId="0" fontId="9" fillId="0" borderId="0" xfId="70" applyFont="1" applyAlignment="1">
      <alignment horizontal="center"/>
    </xf>
    <xf numFmtId="0" fontId="6" fillId="0" borderId="0" xfId="70" applyFont="1" applyAlignment="1">
      <alignment horizontal="center"/>
    </xf>
    <xf numFmtId="0" fontId="3" fillId="0" borderId="60" xfId="71" applyFont="1" applyBorder="1" applyAlignment="1">
      <alignment horizontal="center" vertical="top"/>
    </xf>
    <xf numFmtId="0" fontId="3" fillId="0" borderId="3" xfId="71" applyFont="1" applyBorder="1" applyAlignment="1">
      <alignment vertical="top"/>
    </xf>
    <xf numFmtId="0" fontId="17" fillId="0" borderId="2" xfId="71" applyFont="1" applyBorder="1" applyAlignment="1">
      <alignment vertical="top"/>
    </xf>
    <xf numFmtId="0" fontId="3" fillId="0" borderId="3" xfId="71" applyFont="1" applyBorder="1" applyAlignment="1">
      <alignment horizontal="center" vertical="center"/>
    </xf>
    <xf numFmtId="2" fontId="3" fillId="0" borderId="3" xfId="71" applyNumberFormat="1" applyFont="1" applyBorder="1" applyAlignment="1">
      <alignment vertical="top"/>
    </xf>
    <xf numFmtId="2" fontId="3" fillId="0" borderId="3" xfId="71" applyNumberFormat="1" applyFont="1" applyBorder="1" applyAlignment="1">
      <alignment vertical="top" shrinkToFit="1"/>
    </xf>
    <xf numFmtId="2" fontId="3" fillId="0" borderId="38" xfId="71" applyNumberFormat="1" applyFont="1" applyBorder="1" applyAlignment="1">
      <alignment vertical="top"/>
    </xf>
    <xf numFmtId="2" fontId="3" fillId="0" borderId="22" xfId="71" applyNumberFormat="1" applyFont="1" applyBorder="1" applyAlignment="1">
      <alignment vertical="top"/>
    </xf>
    <xf numFmtId="2" fontId="16" fillId="0" borderId="3" xfId="71" applyNumberFormat="1" applyFont="1" applyBorder="1" applyAlignment="1">
      <alignment vertical="top"/>
    </xf>
    <xf numFmtId="0" fontId="3" fillId="0" borderId="3" xfId="71" applyFont="1" applyBorder="1" applyAlignment="1">
      <alignment horizontal="center" vertical="center" shrinkToFit="1"/>
    </xf>
    <xf numFmtId="2" fontId="3" fillId="0" borderId="3" xfId="71" applyNumberFormat="1" applyFont="1" applyBorder="1" applyAlignment="1">
      <alignment horizontal="center" vertical="top"/>
    </xf>
    <xf numFmtId="2" fontId="3" fillId="0" borderId="3" xfId="71" applyNumberFormat="1" applyFont="1" applyBorder="1" applyAlignment="1">
      <alignment horizontal="center" vertical="top" shrinkToFit="1"/>
    </xf>
    <xf numFmtId="2" fontId="3" fillId="0" borderId="22" xfId="71" applyNumberFormat="1" applyFont="1" applyBorder="1" applyAlignment="1">
      <alignment vertical="top" shrinkToFit="1"/>
    </xf>
    <xf numFmtId="2" fontId="3" fillId="0" borderId="67" xfId="71" applyNumberFormat="1" applyFont="1" applyBorder="1" applyAlignment="1">
      <alignment vertical="center" shrinkToFit="1"/>
    </xf>
    <xf numFmtId="2" fontId="3" fillId="0" borderId="83" xfId="71" applyNumberFormat="1" applyFont="1" applyBorder="1" applyAlignment="1">
      <alignment vertical="top" shrinkToFit="1"/>
    </xf>
    <xf numFmtId="2" fontId="3" fillId="0" borderId="83" xfId="71" applyNumberFormat="1" applyFont="1" applyBorder="1" applyAlignment="1">
      <alignment vertical="top"/>
    </xf>
    <xf numFmtId="2" fontId="3" fillId="0" borderId="87" xfId="71" applyNumberFormat="1" applyFont="1" applyBorder="1" applyAlignment="1">
      <alignment vertical="top"/>
    </xf>
    <xf numFmtId="2" fontId="3" fillId="0" borderId="85" xfId="71" applyNumberFormat="1" applyFont="1" applyBorder="1" applyAlignment="1">
      <alignment vertical="top"/>
    </xf>
    <xf numFmtId="2" fontId="16" fillId="0" borderId="83" xfId="71" applyNumberFormat="1" applyFont="1" applyBorder="1" applyAlignment="1">
      <alignment vertical="top"/>
    </xf>
    <xf numFmtId="0" fontId="3" fillId="0" borderId="83" xfId="71" applyFont="1" applyBorder="1" applyAlignment="1">
      <alignment horizontal="center" vertical="center" shrinkToFit="1"/>
    </xf>
    <xf numFmtId="2" fontId="3" fillId="0" borderId="85" xfId="71" applyNumberFormat="1" applyFont="1" applyBorder="1" applyAlignment="1">
      <alignment vertical="top" shrinkToFit="1"/>
    </xf>
    <xf numFmtId="0" fontId="3" fillId="0" borderId="35" xfId="71" applyFont="1" applyBorder="1" applyAlignment="1">
      <alignment horizontal="center" vertical="center" shrinkToFit="1"/>
    </xf>
    <xf numFmtId="2" fontId="3" fillId="0" borderId="35" xfId="71" applyNumberFormat="1" applyFont="1" applyBorder="1" applyAlignment="1">
      <alignment vertical="top"/>
    </xf>
    <xf numFmtId="2" fontId="3" fillId="0" borderId="37" xfId="71" applyNumberFormat="1" applyFont="1" applyBorder="1" applyAlignment="1">
      <alignment vertical="top" shrinkToFit="1"/>
    </xf>
    <xf numFmtId="0" fontId="3" fillId="0" borderId="28" xfId="0" applyFont="1" applyBorder="1" applyAlignment="1">
      <alignment horizontal="center" vertical="top" shrinkToFit="1"/>
    </xf>
    <xf numFmtId="2" fontId="3" fillId="0" borderId="28" xfId="0" applyNumberFormat="1" applyFont="1" applyBorder="1" applyAlignment="1">
      <alignment horizontal="center" vertical="top" shrinkToFit="1"/>
    </xf>
    <xf numFmtId="2" fontId="3" fillId="0" borderId="28" xfId="0" applyNumberFormat="1" applyFont="1" applyBorder="1" applyAlignment="1">
      <alignment horizontal="center" vertical="top"/>
    </xf>
    <xf numFmtId="2" fontId="3" fillId="0" borderId="28" xfId="71" applyNumberFormat="1" applyFont="1" applyBorder="1" applyAlignment="1">
      <alignment horizontal="center" vertical="center" shrinkToFit="1"/>
    </xf>
    <xf numFmtId="2" fontId="3" fillId="0" borderId="28" xfId="71" applyNumberFormat="1" applyFont="1" applyBorder="1" applyAlignment="1">
      <alignment horizontal="center" vertical="center"/>
    </xf>
    <xf numFmtId="2" fontId="3" fillId="0" borderId="1" xfId="71" applyNumberFormat="1" applyFont="1" applyBorder="1" applyAlignment="1">
      <alignment horizontal="center" vertical="center"/>
    </xf>
    <xf numFmtId="2" fontId="3" fillId="0" borderId="83" xfId="71" applyNumberFormat="1" applyFont="1" applyBorder="1" applyAlignment="1">
      <alignment horizontal="center" vertical="center"/>
    </xf>
    <xf numFmtId="0" fontId="3" fillId="0" borderId="33" xfId="71" applyFont="1" applyBorder="1" applyAlignment="1">
      <alignment horizontal="center" vertical="center" shrinkToFit="1"/>
    </xf>
    <xf numFmtId="2" fontId="3" fillId="0" borderId="33" xfId="71" applyNumberFormat="1" applyFont="1" applyBorder="1" applyAlignment="1">
      <alignment horizontal="center" vertical="center"/>
    </xf>
    <xf numFmtId="2" fontId="3" fillId="0" borderId="33" xfId="71" applyNumberFormat="1" applyFont="1" applyBorder="1" applyAlignment="1">
      <alignment vertical="top"/>
    </xf>
    <xf numFmtId="164" fontId="3" fillId="0" borderId="28" xfId="71" applyNumberFormat="1" applyFont="1" applyBorder="1" applyAlignment="1">
      <alignment vertical="top" shrinkToFit="1"/>
    </xf>
    <xf numFmtId="2" fontId="3" fillId="0" borderId="35" xfId="71" applyNumberFormat="1" applyFont="1" applyBorder="1" applyAlignment="1">
      <alignment horizontal="center" vertical="center"/>
    </xf>
    <xf numFmtId="0" fontId="3" fillId="0" borderId="83" xfId="0" applyFont="1" applyBorder="1" applyAlignment="1">
      <alignment horizontal="center" vertical="top" shrinkToFit="1"/>
    </xf>
    <xf numFmtId="0" fontId="3" fillId="0" borderId="35" xfId="0" applyFont="1" applyBorder="1" applyAlignment="1">
      <alignment horizontal="center" vertical="top" shrinkToFit="1"/>
    </xf>
    <xf numFmtId="2" fontId="30" fillId="0" borderId="83" xfId="5" applyNumberFormat="1" applyFont="1" applyBorder="1" applyAlignment="1">
      <alignment horizontal="center" vertical="center" shrinkToFit="1"/>
    </xf>
    <xf numFmtId="0" fontId="30" fillId="0" borderId="62" xfId="5" applyFont="1" applyBorder="1" applyAlignment="1">
      <alignment horizontal="center" vertical="center" shrinkToFit="1"/>
    </xf>
    <xf numFmtId="0" fontId="30" fillId="0" borderId="0" xfId="5" applyFont="1" applyAlignment="1">
      <alignment horizontal="center" vertical="center" shrinkToFit="1"/>
    </xf>
    <xf numFmtId="0" fontId="30" fillId="0" borderId="28" xfId="5" applyFont="1" applyBorder="1" applyAlignment="1">
      <alignment horizontal="center" vertical="top" shrinkToFit="1"/>
    </xf>
    <xf numFmtId="2" fontId="30" fillId="0" borderId="28" xfId="5" applyNumberFormat="1" applyFont="1" applyBorder="1" applyAlignment="1">
      <alignment horizontal="center" vertical="top" shrinkToFit="1"/>
    </xf>
    <xf numFmtId="0" fontId="5" fillId="0" borderId="0" xfId="0" applyFont="1" applyAlignment="1">
      <alignment horizontal="center"/>
    </xf>
    <xf numFmtId="0" fontId="6" fillId="0" borderId="0" xfId="70" applyFont="1" applyAlignment="1">
      <alignment horizontal="left"/>
    </xf>
    <xf numFmtId="49" fontId="16" fillId="0" borderId="86" xfId="70" applyNumberFormat="1" applyFont="1" applyBorder="1" applyAlignment="1">
      <alignment horizontal="left" vertical="top" wrapText="1"/>
    </xf>
    <xf numFmtId="49" fontId="28" fillId="0" borderId="86" xfId="5" applyNumberFormat="1" applyFont="1" applyBorder="1" applyAlignment="1">
      <alignment horizontal="left" vertical="top" wrapText="1"/>
    </xf>
    <xf numFmtId="0" fontId="3" fillId="0" borderId="40" xfId="5" applyFont="1" applyBorder="1" applyAlignment="1">
      <alignment horizontal="center" vertical="top" shrinkToFit="1"/>
    </xf>
    <xf numFmtId="164" fontId="3" fillId="0" borderId="84" xfId="70" applyNumberFormat="1" applyFont="1" applyBorder="1" applyAlignment="1">
      <alignment horizontal="center" vertical="center" shrinkToFit="1"/>
    </xf>
    <xf numFmtId="0" fontId="3" fillId="0" borderId="40" xfId="26" applyFont="1" applyBorder="1" applyAlignment="1">
      <alignment horizontal="center" vertical="top" shrinkToFit="1"/>
    </xf>
    <xf numFmtId="0" fontId="3" fillId="0" borderId="20" xfId="26" applyFont="1" applyBorder="1" applyAlignment="1">
      <alignment horizontal="center" vertical="top"/>
    </xf>
    <xf numFmtId="0" fontId="3" fillId="0" borderId="21" xfId="26" applyFont="1" applyBorder="1" applyAlignment="1">
      <alignment horizontal="center" vertical="top"/>
    </xf>
    <xf numFmtId="0" fontId="3" fillId="0" borderId="1" xfId="26" applyFont="1" applyBorder="1" applyAlignment="1">
      <alignment vertical="top"/>
    </xf>
    <xf numFmtId="0" fontId="3" fillId="0" borderId="1" xfId="26" applyFont="1" applyBorder="1" applyAlignment="1">
      <alignment horizontal="center" vertical="center"/>
    </xf>
    <xf numFmtId="164" fontId="3" fillId="0" borderId="84" xfId="5" applyNumberFormat="1" applyFont="1" applyBorder="1" applyAlignment="1">
      <alignment horizontal="center" vertical="center" shrinkToFit="1"/>
    </xf>
    <xf numFmtId="49" fontId="3" fillId="0" borderId="83" xfId="70" applyNumberFormat="1" applyFont="1" applyBorder="1" applyAlignment="1">
      <alignment horizontal="center" vertical="top" wrapText="1"/>
    </xf>
    <xf numFmtId="49" fontId="16" fillId="0" borderId="27" xfId="70" applyNumberFormat="1" applyFont="1" applyBorder="1" applyAlignment="1">
      <alignment horizontal="left" vertical="top" wrapText="1"/>
    </xf>
    <xf numFmtId="2" fontId="30" fillId="0" borderId="14" xfId="0" applyNumberFormat="1" applyFont="1" applyBorder="1" applyAlignment="1">
      <alignment horizontal="center" vertical="center" shrinkToFit="1"/>
    </xf>
    <xf numFmtId="0" fontId="6" fillId="0" borderId="0" xfId="26" applyFont="1" applyAlignment="1">
      <alignment horizontal="right"/>
    </xf>
    <xf numFmtId="0" fontId="6" fillId="0" borderId="0" xfId="68" applyFont="1" applyAlignment="1">
      <alignment horizontal="left"/>
    </xf>
    <xf numFmtId="0" fontId="3" fillId="0" borderId="8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0" fillId="0" borderId="2" xfId="71" applyFont="1" applyBorder="1" applyAlignment="1">
      <alignment vertical="top"/>
    </xf>
    <xf numFmtId="0" fontId="31" fillId="0" borderId="1" xfId="26" applyFont="1" applyBorder="1" applyAlignment="1">
      <alignment horizontal="centerContinuous"/>
    </xf>
    <xf numFmtId="169" fontId="9" fillId="0" borderId="0" xfId="26" applyNumberFormat="1" applyFont="1" applyAlignment="1">
      <alignment horizontal="left"/>
    </xf>
    <xf numFmtId="0" fontId="63" fillId="0" borderId="0" xfId="68" applyFont="1" applyAlignment="1">
      <alignment horizontal="left"/>
    </xf>
    <xf numFmtId="0" fontId="63" fillId="0" borderId="0" xfId="68" applyFont="1" applyAlignment="1">
      <alignment horizontal="right"/>
    </xf>
    <xf numFmtId="2" fontId="3" fillId="0" borderId="87" xfId="26" applyNumberFormat="1" applyFont="1" applyBorder="1" applyAlignment="1">
      <alignment vertical="top"/>
    </xf>
    <xf numFmtId="2" fontId="3" fillId="0" borderId="85" xfId="26" applyNumberFormat="1" applyFont="1" applyBorder="1" applyAlignment="1">
      <alignment vertical="top"/>
    </xf>
    <xf numFmtId="2" fontId="58" fillId="0" borderId="83" xfId="26" applyNumberFormat="1" applyFont="1" applyBorder="1" applyAlignment="1">
      <alignment vertical="top"/>
    </xf>
    <xf numFmtId="2" fontId="3" fillId="0" borderId="85" xfId="26" applyNumberFormat="1" applyFont="1" applyBorder="1" applyAlignment="1">
      <alignment vertical="top" shrinkToFit="1"/>
    </xf>
    <xf numFmtId="0" fontId="54" fillId="0" borderId="28" xfId="26" applyFont="1" applyBorder="1" applyAlignment="1">
      <alignment horizontal="center" vertical="center" shrinkToFit="1"/>
    </xf>
    <xf numFmtId="0" fontId="59" fillId="0" borderId="14" xfId="26" applyFont="1" applyBorder="1" applyAlignment="1">
      <alignment vertical="top"/>
    </xf>
    <xf numFmtId="2" fontId="58" fillId="0" borderId="0" xfId="26" applyNumberFormat="1" applyFont="1" applyAlignment="1">
      <alignment vertical="top"/>
    </xf>
    <xf numFmtId="0" fontId="57" fillId="0" borderId="83" xfId="26" applyFont="1" applyBorder="1" applyAlignment="1">
      <alignment horizontal="center" vertical="center"/>
    </xf>
    <xf numFmtId="2" fontId="57" fillId="0" borderId="84" xfId="26" applyNumberFormat="1" applyFont="1" applyBorder="1" applyAlignment="1">
      <alignment horizontal="center" vertical="center" shrinkToFit="1"/>
    </xf>
    <xf numFmtId="2" fontId="57" fillId="0" borderId="83" xfId="26" applyNumberFormat="1" applyFont="1" applyBorder="1" applyAlignment="1">
      <alignment vertical="top"/>
    </xf>
    <xf numFmtId="2" fontId="57" fillId="0" borderId="83" xfId="26" applyNumberFormat="1" applyFont="1" applyBorder="1" applyAlignment="1">
      <alignment vertical="top" shrinkToFit="1"/>
    </xf>
    <xf numFmtId="2" fontId="57" fillId="0" borderId="87" xfId="26" applyNumberFormat="1" applyFont="1" applyBorder="1" applyAlignment="1">
      <alignment vertical="top"/>
    </xf>
    <xf numFmtId="2" fontId="57" fillId="0" borderId="85" xfId="26" applyNumberFormat="1" applyFont="1" applyBorder="1" applyAlignment="1">
      <alignment vertical="top"/>
    </xf>
    <xf numFmtId="0" fontId="57" fillId="0" borderId="83" xfId="26" applyFont="1" applyBorder="1" applyAlignment="1">
      <alignment horizontal="center" vertical="center" shrinkToFit="1"/>
    </xf>
    <xf numFmtId="2" fontId="57" fillId="0" borderId="83" xfId="26" applyNumberFormat="1" applyFont="1" applyBorder="1" applyAlignment="1">
      <alignment horizontal="center" vertical="center"/>
    </xf>
    <xf numFmtId="2" fontId="57" fillId="0" borderId="85" xfId="26" applyNumberFormat="1" applyFont="1" applyBorder="1" applyAlignment="1">
      <alignment vertical="top" shrinkToFit="1"/>
    </xf>
    <xf numFmtId="0" fontId="57" fillId="0" borderId="0" xfId="26" applyFont="1" applyAlignment="1">
      <alignment horizontal="center" vertical="center"/>
    </xf>
    <xf numFmtId="2" fontId="57" fillId="0" borderId="13" xfId="26" applyNumberFormat="1" applyFont="1" applyBorder="1" applyAlignment="1">
      <alignment horizontal="center" vertical="center" shrinkToFit="1"/>
    </xf>
    <xf numFmtId="2" fontId="57" fillId="0" borderId="0" xfId="26" applyNumberFormat="1" applyFont="1" applyAlignment="1">
      <alignment vertical="top"/>
    </xf>
    <xf numFmtId="2" fontId="57" fillId="0" borderId="8" xfId="26" applyNumberFormat="1" applyFont="1" applyBorder="1" applyAlignment="1">
      <alignment vertical="top"/>
    </xf>
    <xf numFmtId="2" fontId="57" fillId="0" borderId="9" xfId="26" applyNumberFormat="1" applyFont="1" applyBorder="1" applyAlignment="1">
      <alignment vertical="top"/>
    </xf>
    <xf numFmtId="0" fontId="57" fillId="0" borderId="28" xfId="26" applyFont="1" applyBorder="1" applyAlignment="1">
      <alignment horizontal="center" vertical="top" shrinkToFit="1"/>
    </xf>
    <xf numFmtId="2" fontId="57" fillId="0" borderId="28" xfId="26" applyNumberFormat="1" applyFont="1" applyBorder="1" applyAlignment="1">
      <alignment vertical="top" shrinkToFit="1"/>
    </xf>
    <xf numFmtId="0" fontId="57" fillId="0" borderId="1" xfId="26" applyFont="1" applyBorder="1" applyAlignment="1">
      <alignment horizontal="center" vertical="center"/>
    </xf>
    <xf numFmtId="2" fontId="57" fillId="0" borderId="14" xfId="26" applyNumberFormat="1" applyFont="1" applyBorder="1" applyAlignment="1">
      <alignment horizontal="center" vertical="center" shrinkToFit="1"/>
    </xf>
    <xf numFmtId="2" fontId="57" fillId="0" borderId="1" xfId="26" applyNumberFormat="1" applyFont="1" applyBorder="1" applyAlignment="1">
      <alignment vertical="top"/>
    </xf>
    <xf numFmtId="2" fontId="57" fillId="0" borderId="1" xfId="26" applyNumberFormat="1" applyFont="1" applyBorder="1" applyAlignment="1">
      <alignment vertical="top" shrinkToFit="1"/>
    </xf>
    <xf numFmtId="2" fontId="57" fillId="0" borderId="10" xfId="26" applyNumberFormat="1" applyFont="1" applyBorder="1" applyAlignment="1">
      <alignment vertical="top"/>
    </xf>
    <xf numFmtId="2" fontId="57" fillId="0" borderId="11" xfId="26" applyNumberFormat="1" applyFont="1" applyBorder="1" applyAlignment="1">
      <alignment vertical="top"/>
    </xf>
    <xf numFmtId="2" fontId="57" fillId="0" borderId="70" xfId="26" applyNumberFormat="1" applyFont="1" applyBorder="1" applyAlignment="1">
      <alignment vertical="top" shrinkToFit="1"/>
    </xf>
    <xf numFmtId="49" fontId="58" fillId="0" borderId="25" xfId="26" applyNumberFormat="1" applyFont="1" applyBorder="1" applyAlignment="1">
      <alignment horizontal="left" vertical="top" wrapText="1"/>
    </xf>
    <xf numFmtId="0" fontId="57" fillId="0" borderId="26" xfId="26" applyFont="1" applyBorder="1" applyAlignment="1">
      <alignment horizontal="center" vertical="top" shrinkToFit="1"/>
    </xf>
    <xf numFmtId="2" fontId="57" fillId="0" borderId="26" xfId="26" applyNumberFormat="1" applyFont="1" applyBorder="1" applyAlignment="1">
      <alignment horizontal="center" vertical="top" shrinkToFit="1"/>
    </xf>
    <xf numFmtId="2" fontId="57" fillId="0" borderId="26" xfId="26" applyNumberFormat="1" applyFont="1" applyBorder="1" applyAlignment="1">
      <alignment horizontal="center" vertical="top"/>
    </xf>
    <xf numFmtId="2" fontId="57" fillId="0" borderId="26" xfId="26" applyNumberFormat="1" applyFont="1" applyBorder="1" applyAlignment="1">
      <alignment vertical="top" shrinkToFit="1"/>
    </xf>
    <xf numFmtId="2" fontId="58" fillId="0" borderId="1" xfId="26" applyNumberFormat="1" applyFont="1" applyBorder="1" applyAlignment="1">
      <alignment vertical="top"/>
    </xf>
    <xf numFmtId="0" fontId="57" fillId="0" borderId="1" xfId="26" applyFont="1" applyBorder="1" applyAlignment="1">
      <alignment horizontal="center" vertical="center" shrinkToFit="1"/>
    </xf>
    <xf numFmtId="2" fontId="57" fillId="0" borderId="1" xfId="26" applyNumberFormat="1" applyFont="1" applyBorder="1" applyAlignment="1">
      <alignment horizontal="center" vertical="center"/>
    </xf>
    <xf numFmtId="2" fontId="57" fillId="0" borderId="11" xfId="26" applyNumberFormat="1" applyFont="1" applyBorder="1" applyAlignment="1">
      <alignment vertical="top" shrinkToFit="1"/>
    </xf>
    <xf numFmtId="2" fontId="57" fillId="0" borderId="0" xfId="26" applyNumberFormat="1" applyFont="1" applyAlignment="1">
      <alignment vertical="top" shrinkToFit="1"/>
    </xf>
    <xf numFmtId="0" fontId="57" fillId="0" borderId="0" xfId="26" applyFont="1" applyAlignment="1">
      <alignment horizontal="center" vertical="center" shrinkToFit="1"/>
    </xf>
    <xf numFmtId="2" fontId="57" fillId="0" borderId="0" xfId="26" applyNumberFormat="1" applyFont="1" applyAlignment="1">
      <alignment horizontal="center" vertical="center"/>
    </xf>
    <xf numFmtId="2" fontId="57" fillId="0" borderId="9" xfId="26" applyNumberFormat="1" applyFont="1" applyBorder="1" applyAlignment="1">
      <alignment vertical="top" shrinkToFit="1"/>
    </xf>
    <xf numFmtId="2" fontId="57" fillId="0" borderId="28" xfId="26" applyNumberFormat="1" applyFont="1" applyBorder="1" applyAlignment="1">
      <alignment vertical="top"/>
    </xf>
    <xf numFmtId="0" fontId="57" fillId="0" borderId="69" xfId="26" applyFont="1" applyBorder="1" applyAlignment="1">
      <alignment vertical="top" shrinkToFit="1"/>
    </xf>
    <xf numFmtId="2" fontId="57" fillId="0" borderId="69" xfId="26" applyNumberFormat="1" applyFont="1" applyBorder="1" applyAlignment="1">
      <alignment vertical="top"/>
    </xf>
    <xf numFmtId="0" fontId="57" fillId="0" borderId="0" xfId="86" applyFont="1" applyAlignment="1">
      <alignment horizontal="center" vertical="center"/>
    </xf>
    <xf numFmtId="2" fontId="57" fillId="0" borderId="13" xfId="86" applyNumberFormat="1" applyFont="1" applyBorder="1" applyAlignment="1">
      <alignment horizontal="center" vertical="center" shrinkToFit="1"/>
    </xf>
    <xf numFmtId="2" fontId="57" fillId="0" borderId="0" xfId="86" applyNumberFormat="1" applyFont="1" applyAlignment="1">
      <alignment vertical="top"/>
    </xf>
    <xf numFmtId="2" fontId="57" fillId="0" borderId="0" xfId="86" applyNumberFormat="1" applyFont="1" applyAlignment="1">
      <alignment vertical="top" shrinkToFit="1"/>
    </xf>
    <xf numFmtId="2" fontId="57" fillId="0" borderId="8" xfId="86" applyNumberFormat="1" applyFont="1" applyBorder="1" applyAlignment="1">
      <alignment vertical="top"/>
    </xf>
    <xf numFmtId="2" fontId="57" fillId="0" borderId="9" xfId="86" applyNumberFormat="1" applyFont="1" applyBorder="1" applyAlignment="1">
      <alignment vertical="top"/>
    </xf>
    <xf numFmtId="2" fontId="58" fillId="0" borderId="0" xfId="86" applyNumberFormat="1" applyFont="1" applyAlignment="1">
      <alignment vertical="top"/>
    </xf>
    <xf numFmtId="0" fontId="57" fillId="0" borderId="0" xfId="86" applyFont="1" applyAlignment="1">
      <alignment horizontal="center" vertical="center" shrinkToFit="1"/>
    </xf>
    <xf numFmtId="2" fontId="57" fillId="0" borderId="0" xfId="86" applyNumberFormat="1" applyFont="1" applyAlignment="1">
      <alignment horizontal="center" vertical="center"/>
    </xf>
    <xf numFmtId="2" fontId="57" fillId="0" borderId="0" xfId="86" applyNumberFormat="1" applyFont="1" applyAlignment="1">
      <alignment horizontal="center" vertical="center" shrinkToFit="1"/>
    </xf>
    <xf numFmtId="2" fontId="57" fillId="0" borderId="9" xfId="86" applyNumberFormat="1" applyFont="1" applyBorder="1" applyAlignment="1">
      <alignment vertical="top" shrinkToFit="1"/>
    </xf>
    <xf numFmtId="2" fontId="3" fillId="0" borderId="14" xfId="86" applyNumberFormat="1" applyFont="1" applyBorder="1" applyAlignment="1">
      <alignment horizontal="center" vertical="center" shrinkToFit="1"/>
    </xf>
    <xf numFmtId="0" fontId="3" fillId="0" borderId="0" xfId="86" applyFont="1" applyAlignment="1">
      <alignment vertical="top"/>
    </xf>
    <xf numFmtId="165" fontId="3" fillId="0" borderId="0" xfId="86" applyNumberFormat="1" applyFont="1" applyAlignment="1">
      <alignment vertical="top"/>
    </xf>
    <xf numFmtId="0" fontId="3" fillId="0" borderId="20" xfId="86" applyFont="1" applyBorder="1" applyAlignment="1">
      <alignment horizontal="center" vertical="top"/>
    </xf>
    <xf numFmtId="49" fontId="58" fillId="0" borderId="25" xfId="86" applyNumberFormat="1" applyFont="1" applyBorder="1" applyAlignment="1">
      <alignment horizontal="left" vertical="top" wrapText="1"/>
    </xf>
    <xf numFmtId="0" fontId="57" fillId="0" borderId="26" xfId="86" applyFont="1" applyBorder="1" applyAlignment="1">
      <alignment horizontal="center" vertical="top" shrinkToFit="1"/>
    </xf>
    <xf numFmtId="2" fontId="57" fillId="0" borderId="26" xfId="86" applyNumberFormat="1" applyFont="1" applyBorder="1" applyAlignment="1">
      <alignment horizontal="center" vertical="top" shrinkToFit="1"/>
    </xf>
    <xf numFmtId="2" fontId="57" fillId="0" borderId="26" xfId="86" applyNumberFormat="1" applyFont="1" applyBorder="1" applyAlignment="1">
      <alignment vertical="top" shrinkToFit="1"/>
    </xf>
    <xf numFmtId="2" fontId="3" fillId="0" borderId="18" xfId="86" applyNumberFormat="1" applyFont="1" applyBorder="1" applyAlignment="1">
      <alignment vertical="center" shrinkToFit="1"/>
    </xf>
    <xf numFmtId="0" fontId="3" fillId="0" borderId="21" xfId="86" applyFont="1" applyBorder="1" applyAlignment="1">
      <alignment horizontal="center" vertical="top"/>
    </xf>
    <xf numFmtId="0" fontId="3" fillId="0" borderId="1" xfId="86" applyFont="1" applyBorder="1" applyAlignment="1">
      <alignment vertical="top"/>
    </xf>
    <xf numFmtId="0" fontId="59" fillId="0" borderId="14" xfId="86" applyFont="1" applyBorder="1" applyAlignment="1">
      <alignment vertical="top"/>
    </xf>
    <xf numFmtId="0" fontId="57" fillId="0" borderId="1" xfId="86" applyFont="1" applyBorder="1" applyAlignment="1">
      <alignment horizontal="center" vertical="center"/>
    </xf>
    <xf numFmtId="2" fontId="57" fillId="0" borderId="14" xfId="86" applyNumberFormat="1" applyFont="1" applyBorder="1" applyAlignment="1">
      <alignment horizontal="center" vertical="center" shrinkToFit="1"/>
    </xf>
    <xf numFmtId="2" fontId="57" fillId="0" borderId="1" xfId="86" applyNumberFormat="1" applyFont="1" applyBorder="1" applyAlignment="1">
      <alignment vertical="top"/>
    </xf>
    <xf numFmtId="2" fontId="57" fillId="0" borderId="1" xfId="86" applyNumberFormat="1" applyFont="1" applyBorder="1" applyAlignment="1">
      <alignment vertical="top" shrinkToFit="1"/>
    </xf>
    <xf numFmtId="2" fontId="57" fillId="0" borderId="10" xfId="86" applyNumberFormat="1" applyFont="1" applyBorder="1" applyAlignment="1">
      <alignment vertical="top"/>
    </xf>
    <xf numFmtId="2" fontId="57" fillId="0" borderId="11" xfId="86" applyNumberFormat="1" applyFont="1" applyBorder="1" applyAlignment="1">
      <alignment vertical="top"/>
    </xf>
    <xf numFmtId="0" fontId="57" fillId="0" borderId="83" xfId="86" applyFont="1" applyBorder="1" applyAlignment="1">
      <alignment horizontal="center" vertical="center"/>
    </xf>
    <xf numFmtId="2" fontId="57" fillId="0" borderId="83" xfId="86" applyNumberFormat="1" applyFont="1" applyBorder="1" applyAlignment="1">
      <alignment vertical="top"/>
    </xf>
    <xf numFmtId="2" fontId="57" fillId="0" borderId="83" xfId="86" applyNumberFormat="1" applyFont="1" applyBorder="1" applyAlignment="1">
      <alignment vertical="top" shrinkToFit="1"/>
    </xf>
    <xf numFmtId="2" fontId="57" fillId="0" borderId="87" xfId="86" applyNumberFormat="1" applyFont="1" applyBorder="1" applyAlignment="1">
      <alignment vertical="top"/>
    </xf>
    <xf numFmtId="2" fontId="57" fillId="0" borderId="85" xfId="86" applyNumberFormat="1" applyFont="1" applyBorder="1" applyAlignment="1">
      <alignment vertical="top"/>
    </xf>
    <xf numFmtId="2" fontId="58" fillId="0" borderId="83" xfId="86" applyNumberFormat="1" applyFont="1" applyBorder="1" applyAlignment="1">
      <alignment vertical="top"/>
    </xf>
    <xf numFmtId="0" fontId="57" fillId="0" borderId="83" xfId="86" applyFont="1" applyBorder="1" applyAlignment="1">
      <alignment horizontal="center" vertical="center" shrinkToFit="1"/>
    </xf>
    <xf numFmtId="2" fontId="57" fillId="0" borderId="83" xfId="86" applyNumberFormat="1" applyFont="1" applyBorder="1" applyAlignment="1">
      <alignment horizontal="center" vertical="center"/>
    </xf>
    <xf numFmtId="2" fontId="57" fillId="0" borderId="83" xfId="86" applyNumberFormat="1" applyFont="1" applyBorder="1" applyAlignment="1">
      <alignment horizontal="center" vertical="center" shrinkToFit="1"/>
    </xf>
    <xf numFmtId="2" fontId="57" fillId="0" borderId="85" xfId="86" applyNumberFormat="1" applyFont="1" applyBorder="1" applyAlignment="1">
      <alignment vertical="top" shrinkToFit="1"/>
    </xf>
    <xf numFmtId="2" fontId="3" fillId="0" borderId="2" xfId="86" applyNumberFormat="1" applyFont="1" applyBorder="1" applyAlignment="1">
      <alignment horizontal="center" vertical="center" shrinkToFit="1"/>
    </xf>
    <xf numFmtId="0" fontId="57" fillId="0" borderId="28" xfId="86" applyFont="1" applyBorder="1" applyAlignment="1">
      <alignment horizontal="center" vertical="center" shrinkToFit="1"/>
    </xf>
    <xf numFmtId="2" fontId="57" fillId="0" borderId="28" xfId="86" applyNumberFormat="1" applyFont="1" applyBorder="1" applyAlignment="1">
      <alignment horizontal="center" vertical="center" shrinkToFit="1"/>
    </xf>
    <xf numFmtId="2" fontId="57" fillId="0" borderId="28" xfId="86" applyNumberFormat="1" applyFont="1" applyBorder="1" applyAlignment="1">
      <alignment vertical="top" shrinkToFit="1"/>
    </xf>
    <xf numFmtId="0" fontId="57" fillId="0" borderId="35" xfId="86" applyFont="1" applyBorder="1" applyAlignment="1">
      <alignment horizontal="center" vertical="center" shrinkToFit="1"/>
    </xf>
    <xf numFmtId="2" fontId="57" fillId="0" borderId="35" xfId="86" applyNumberFormat="1" applyFont="1" applyBorder="1" applyAlignment="1">
      <alignment horizontal="center" vertical="center"/>
    </xf>
    <xf numFmtId="2" fontId="57" fillId="0" borderId="35" xfId="86" applyNumberFormat="1" applyFont="1" applyBorder="1" applyAlignment="1">
      <alignment horizontal="center" vertical="center" shrinkToFit="1"/>
    </xf>
    <xf numFmtId="2" fontId="57" fillId="0" borderId="35" xfId="86" applyNumberFormat="1" applyFont="1" applyBorder="1" applyAlignment="1">
      <alignment vertical="top"/>
    </xf>
    <xf numFmtId="2" fontId="57" fillId="0" borderId="37" xfId="86" applyNumberFormat="1" applyFont="1" applyBorder="1" applyAlignment="1">
      <alignment vertical="top" shrinkToFit="1"/>
    </xf>
    <xf numFmtId="2" fontId="58" fillId="0" borderId="1" xfId="86" applyNumberFormat="1" applyFont="1" applyBorder="1" applyAlignment="1">
      <alignment vertical="top"/>
    </xf>
    <xf numFmtId="0" fontId="57" fillId="0" borderId="1" xfId="86" applyFont="1" applyBorder="1" applyAlignment="1">
      <alignment horizontal="center" vertical="center" shrinkToFit="1"/>
    </xf>
    <xf numFmtId="2" fontId="57" fillId="0" borderId="1" xfId="86" applyNumberFormat="1" applyFont="1" applyBorder="1" applyAlignment="1">
      <alignment horizontal="center" vertical="center"/>
    </xf>
    <xf numFmtId="2" fontId="57" fillId="0" borderId="1" xfId="86" applyNumberFormat="1" applyFont="1" applyBorder="1" applyAlignment="1">
      <alignment horizontal="center" vertical="center" shrinkToFit="1"/>
    </xf>
    <xf numFmtId="2" fontId="57" fillId="0" borderId="11" xfId="86" applyNumberFormat="1" applyFont="1" applyBorder="1" applyAlignment="1">
      <alignment vertical="top" shrinkToFit="1"/>
    </xf>
    <xf numFmtId="2" fontId="3" fillId="0" borderId="59" xfId="86" applyNumberFormat="1" applyFont="1" applyBorder="1" applyAlignment="1">
      <alignment vertical="center" shrinkToFit="1"/>
    </xf>
    <xf numFmtId="0" fontId="3" fillId="0" borderId="40" xfId="86" applyFont="1" applyBorder="1" applyAlignment="1">
      <alignment horizontal="center" vertical="top" shrinkToFit="1"/>
    </xf>
    <xf numFmtId="49" fontId="3" fillId="0" borderId="83" xfId="86" applyNumberFormat="1" applyFont="1" applyBorder="1" applyAlignment="1">
      <alignment horizontal="center" vertical="top" wrapText="1"/>
    </xf>
    <xf numFmtId="166" fontId="57" fillId="0" borderId="84" xfId="86" applyNumberFormat="1" applyFont="1" applyBorder="1" applyAlignment="1">
      <alignment horizontal="center" vertical="center" shrinkToFit="1"/>
    </xf>
    <xf numFmtId="2" fontId="58" fillId="0" borderId="3" xfId="86" applyNumberFormat="1" applyFont="1" applyBorder="1" applyAlignment="1">
      <alignment vertical="top"/>
    </xf>
    <xf numFmtId="0" fontId="57" fillId="0" borderId="3" xfId="86" applyFont="1" applyBorder="1" applyAlignment="1">
      <alignment horizontal="center" vertical="center" shrinkToFit="1"/>
    </xf>
    <xf numFmtId="2" fontId="57" fillId="0" borderId="3" xfId="86" applyNumberFormat="1" applyFont="1" applyBorder="1" applyAlignment="1">
      <alignment horizontal="center" vertical="center"/>
    </xf>
    <xf numFmtId="2" fontId="57" fillId="0" borderId="3" xfId="86" applyNumberFormat="1" applyFont="1" applyBorder="1" applyAlignment="1">
      <alignment horizontal="center" vertical="center" shrinkToFit="1"/>
    </xf>
    <xf numFmtId="2" fontId="57" fillId="0" borderId="3" xfId="86" applyNumberFormat="1" applyFont="1" applyBorder="1" applyAlignment="1">
      <alignment vertical="top"/>
    </xf>
    <xf numFmtId="2" fontId="57" fillId="0" borderId="22" xfId="86" applyNumberFormat="1" applyFont="1" applyBorder="1" applyAlignment="1">
      <alignment vertical="top" shrinkToFit="1"/>
    </xf>
    <xf numFmtId="49" fontId="3" fillId="0" borderId="0" xfId="86" applyNumberFormat="1" applyFont="1" applyAlignment="1">
      <alignment horizontal="center" vertical="top" wrapText="1"/>
    </xf>
    <xf numFmtId="166" fontId="57" fillId="0" borderId="13" xfId="86" applyNumberFormat="1" applyFont="1" applyBorder="1" applyAlignment="1">
      <alignment horizontal="center" vertical="center" shrinkToFit="1"/>
    </xf>
    <xf numFmtId="166" fontId="57" fillId="0" borderId="14" xfId="86" applyNumberFormat="1" applyFont="1" applyBorder="1" applyAlignment="1">
      <alignment horizontal="center" vertical="center" shrinkToFit="1"/>
    </xf>
    <xf numFmtId="0" fontId="3" fillId="0" borderId="0" xfId="87" applyFont="1" applyAlignment="1">
      <alignment vertical="top"/>
    </xf>
    <xf numFmtId="0" fontId="54" fillId="0" borderId="83" xfId="26" applyFont="1" applyBorder="1" applyAlignment="1">
      <alignment horizontal="center" vertical="center"/>
    </xf>
    <xf numFmtId="2" fontId="30" fillId="0" borderId="9" xfId="0" applyNumberFormat="1" applyFont="1" applyBorder="1" applyAlignment="1">
      <alignment vertical="top" shrinkToFit="1"/>
    </xf>
    <xf numFmtId="0" fontId="30" fillId="0" borderId="0" xfId="0" applyFont="1" applyAlignment="1">
      <alignment vertical="top"/>
    </xf>
    <xf numFmtId="49" fontId="28" fillId="0" borderId="25" xfId="0" applyNumberFormat="1" applyFont="1" applyBorder="1" applyAlignment="1">
      <alignment horizontal="left" vertical="top" wrapText="1"/>
    </xf>
    <xf numFmtId="0" fontId="30" fillId="0" borderId="26" xfId="0" applyFont="1" applyBorder="1" applyAlignment="1">
      <alignment horizontal="center" vertical="top" shrinkToFit="1"/>
    </xf>
    <xf numFmtId="2" fontId="30" fillId="0" borderId="26" xfId="0" applyNumberFormat="1" applyFont="1" applyBorder="1" applyAlignment="1">
      <alignment horizontal="center" vertical="top" shrinkToFit="1"/>
    </xf>
    <xf numFmtId="2" fontId="30" fillId="0" borderId="26" xfId="0" applyNumberFormat="1" applyFont="1" applyBorder="1" applyAlignment="1">
      <alignment horizontal="center" vertical="top"/>
    </xf>
    <xf numFmtId="2" fontId="30" fillId="0" borderId="26" xfId="0" applyNumberFormat="1" applyFont="1" applyBorder="1" applyAlignment="1">
      <alignment vertical="top" shrinkToFit="1"/>
    </xf>
    <xf numFmtId="2" fontId="30" fillId="0" borderId="31" xfId="0" applyNumberFormat="1" applyFont="1" applyBorder="1" applyAlignment="1">
      <alignment vertical="top" shrinkToFit="1"/>
    </xf>
    <xf numFmtId="2" fontId="2" fillId="0" borderId="83" xfId="70" applyNumberFormat="1" applyFont="1" applyBorder="1" applyAlignment="1">
      <alignment vertical="top"/>
    </xf>
    <xf numFmtId="49" fontId="2" fillId="0" borderId="86" xfId="70" applyNumberFormat="1" applyFont="1" applyBorder="1" applyAlignment="1">
      <alignment horizontal="left" vertical="top" wrapText="1"/>
    </xf>
    <xf numFmtId="49" fontId="2" fillId="0" borderId="72" xfId="70" applyNumberFormat="1" applyFont="1" applyBorder="1" applyAlignment="1">
      <alignment horizontal="left" vertical="top" wrapText="1"/>
    </xf>
    <xf numFmtId="0" fontId="3" fillId="0" borderId="40" xfId="0" applyFont="1" applyBorder="1" applyAlignment="1">
      <alignment horizontal="center" vertical="top" shrinkToFit="1"/>
    </xf>
    <xf numFmtId="2" fontId="2" fillId="0" borderId="83" xfId="0" applyNumberFormat="1" applyFont="1" applyBorder="1" applyAlignment="1">
      <alignment vertical="top"/>
    </xf>
    <xf numFmtId="0" fontId="3" fillId="0" borderId="20" xfId="0" applyFont="1" applyBorder="1" applyAlignment="1">
      <alignment horizontal="center" vertical="top"/>
    </xf>
    <xf numFmtId="49" fontId="2" fillId="0" borderId="25" xfId="0" applyNumberFormat="1" applyFont="1" applyBorder="1" applyAlignment="1">
      <alignment horizontal="left" vertical="top" wrapText="1"/>
    </xf>
    <xf numFmtId="0" fontId="3" fillId="0" borderId="26" xfId="0" applyFont="1" applyBorder="1" applyAlignment="1">
      <alignment horizontal="center" vertical="top" shrinkToFit="1"/>
    </xf>
    <xf numFmtId="0" fontId="3" fillId="0" borderId="21" xfId="0" applyFont="1" applyBorder="1" applyAlignment="1">
      <alignment horizontal="center" vertical="top"/>
    </xf>
    <xf numFmtId="0" fontId="5" fillId="0" borderId="14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2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shrinkToFit="1"/>
    </xf>
    <xf numFmtId="0" fontId="3" fillId="0" borderId="28" xfId="0" applyFont="1" applyBorder="1" applyAlignment="1">
      <alignment horizontal="center" vertical="center" shrinkToFit="1"/>
    </xf>
    <xf numFmtId="164" fontId="3" fillId="0" borderId="28" xfId="0" applyNumberFormat="1" applyFont="1" applyBorder="1" applyAlignment="1">
      <alignment vertical="top" shrinkToFit="1"/>
    </xf>
    <xf numFmtId="0" fontId="3" fillId="0" borderId="35" xfId="0" applyFont="1" applyBorder="1" applyAlignment="1">
      <alignment horizontal="center" vertical="center" shrinkToFit="1"/>
    </xf>
    <xf numFmtId="164" fontId="3" fillId="0" borderId="0" xfId="0" applyNumberFormat="1" applyFont="1" applyAlignment="1">
      <alignment vertical="top" shrinkToFit="1"/>
    </xf>
    <xf numFmtId="2" fontId="2" fillId="0" borderId="83" xfId="5" applyNumberFormat="1" applyFont="1" applyBorder="1" applyAlignment="1">
      <alignment vertical="top"/>
    </xf>
    <xf numFmtId="0" fontId="5" fillId="0" borderId="14" xfId="5" applyFont="1" applyBorder="1" applyAlignment="1">
      <alignment vertical="top"/>
    </xf>
    <xf numFmtId="2" fontId="2" fillId="0" borderId="0" xfId="5" applyNumberFormat="1" applyFont="1" applyAlignment="1">
      <alignment vertical="top"/>
    </xf>
    <xf numFmtId="0" fontId="65" fillId="0" borderId="1" xfId="83" applyFont="1" applyFill="1" applyBorder="1" applyAlignment="1" applyProtection="1">
      <alignment vertical="top" wrapText="1"/>
    </xf>
    <xf numFmtId="0" fontId="57" fillId="0" borderId="83" xfId="85" applyFont="1" applyBorder="1" applyAlignment="1">
      <alignment horizontal="center" vertical="center"/>
    </xf>
    <xf numFmtId="2" fontId="57" fillId="0" borderId="84" xfId="85" applyNumberFormat="1" applyFont="1" applyBorder="1" applyAlignment="1">
      <alignment horizontal="center" vertical="center" shrinkToFit="1"/>
    </xf>
    <xf numFmtId="2" fontId="57" fillId="0" borderId="83" xfId="85" applyNumberFormat="1" applyFont="1" applyBorder="1" applyAlignment="1">
      <alignment vertical="top"/>
    </xf>
    <xf numFmtId="2" fontId="57" fillId="0" borderId="83" xfId="85" applyNumberFormat="1" applyFont="1" applyBorder="1" applyAlignment="1">
      <alignment vertical="top" shrinkToFit="1"/>
    </xf>
    <xf numFmtId="2" fontId="57" fillId="0" borderId="87" xfId="85" applyNumberFormat="1" applyFont="1" applyBorder="1" applyAlignment="1">
      <alignment vertical="top"/>
    </xf>
    <xf numFmtId="2" fontId="57" fillId="0" borderId="85" xfId="85" applyNumberFormat="1" applyFont="1" applyBorder="1" applyAlignment="1">
      <alignment vertical="top"/>
    </xf>
    <xf numFmtId="2" fontId="58" fillId="0" borderId="3" xfId="85" applyNumberFormat="1" applyFont="1" applyBorder="1" applyAlignment="1">
      <alignment vertical="top"/>
    </xf>
    <xf numFmtId="0" fontId="57" fillId="0" borderId="3" xfId="85" applyFont="1" applyBorder="1" applyAlignment="1">
      <alignment horizontal="center" vertical="center" shrinkToFit="1"/>
    </xf>
    <xf numFmtId="2" fontId="57" fillId="0" borderId="3" xfId="85" applyNumberFormat="1" applyFont="1" applyBorder="1" applyAlignment="1">
      <alignment horizontal="center" vertical="center"/>
    </xf>
    <xf numFmtId="2" fontId="57" fillId="0" borderId="3" xfId="85" applyNumberFormat="1" applyFont="1" applyBorder="1" applyAlignment="1">
      <alignment horizontal="center" vertical="center" shrinkToFit="1"/>
    </xf>
    <xf numFmtId="2" fontId="57" fillId="0" borderId="3" xfId="85" applyNumberFormat="1" applyFont="1" applyBorder="1" applyAlignment="1">
      <alignment vertical="top"/>
    </xf>
    <xf numFmtId="2" fontId="57" fillId="0" borderId="22" xfId="85" applyNumberFormat="1" applyFont="1" applyBorder="1" applyAlignment="1">
      <alignment vertical="top" shrinkToFit="1"/>
    </xf>
    <xf numFmtId="2" fontId="3" fillId="0" borderId="2" xfId="85" applyNumberFormat="1" applyFont="1" applyBorder="1" applyAlignment="1">
      <alignment horizontal="center" vertical="center" shrinkToFit="1"/>
    </xf>
    <xf numFmtId="2" fontId="3" fillId="0" borderId="84" xfId="85" applyNumberFormat="1" applyFont="1" applyBorder="1" applyAlignment="1">
      <alignment horizontal="center" vertical="center" shrinkToFit="1"/>
    </xf>
    <xf numFmtId="2" fontId="3" fillId="0" borderId="88" xfId="85" applyNumberFormat="1" applyFont="1" applyBorder="1" applyAlignment="1">
      <alignment horizontal="center" vertical="center" shrinkToFit="1"/>
    </xf>
    <xf numFmtId="0" fontId="3" fillId="0" borderId="0" xfId="85" applyFont="1" applyAlignment="1">
      <alignment vertical="top"/>
    </xf>
    <xf numFmtId="165" fontId="3" fillId="0" borderId="0" xfId="85" applyNumberFormat="1" applyFont="1" applyAlignment="1">
      <alignment vertical="top"/>
    </xf>
    <xf numFmtId="0" fontId="3" fillId="0" borderId="20" xfId="85" applyFont="1" applyBorder="1" applyAlignment="1">
      <alignment horizontal="center" vertical="top"/>
    </xf>
    <xf numFmtId="0" fontId="57" fillId="0" borderId="0" xfId="85" applyFont="1" applyAlignment="1">
      <alignment horizontal="center" vertical="center"/>
    </xf>
    <xf numFmtId="2" fontId="57" fillId="0" borderId="13" xfId="85" applyNumberFormat="1" applyFont="1" applyBorder="1" applyAlignment="1">
      <alignment horizontal="center" vertical="center" shrinkToFit="1"/>
    </xf>
    <xf numFmtId="2" fontId="57" fillId="0" borderId="0" xfId="85" applyNumberFormat="1" applyFont="1" applyAlignment="1">
      <alignment vertical="top"/>
    </xf>
    <xf numFmtId="2" fontId="57" fillId="0" borderId="9" xfId="85" applyNumberFormat="1" applyFont="1" applyBorder="1" applyAlignment="1">
      <alignment vertical="top"/>
    </xf>
    <xf numFmtId="2" fontId="3" fillId="0" borderId="13" xfId="85" applyNumberFormat="1" applyFont="1" applyBorder="1" applyAlignment="1">
      <alignment horizontal="center" vertical="center" shrinkToFit="1"/>
    </xf>
    <xf numFmtId="2" fontId="3" fillId="0" borderId="18" xfId="85" applyNumberFormat="1" applyFont="1" applyBorder="1" applyAlignment="1">
      <alignment vertical="center" shrinkToFit="1"/>
    </xf>
    <xf numFmtId="0" fontId="3" fillId="0" borderId="21" xfId="85" applyFont="1" applyBorder="1" applyAlignment="1">
      <alignment horizontal="center" vertical="top"/>
    </xf>
    <xf numFmtId="0" fontId="3" fillId="0" borderId="1" xfId="85" applyFont="1" applyBorder="1" applyAlignment="1">
      <alignment vertical="top"/>
    </xf>
    <xf numFmtId="0" fontId="59" fillId="0" borderId="14" xfId="85" applyFont="1" applyBorder="1" applyAlignment="1">
      <alignment vertical="top"/>
    </xf>
    <xf numFmtId="0" fontId="57" fillId="0" borderId="1" xfId="85" applyFont="1" applyBorder="1" applyAlignment="1">
      <alignment horizontal="center" vertical="center"/>
    </xf>
    <xf numFmtId="2" fontId="57" fillId="0" borderId="14" xfId="85" applyNumberFormat="1" applyFont="1" applyBorder="1" applyAlignment="1">
      <alignment horizontal="center" vertical="center" shrinkToFit="1"/>
    </xf>
    <xf numFmtId="2" fontId="57" fillId="0" borderId="1" xfId="85" applyNumberFormat="1" applyFont="1" applyBorder="1" applyAlignment="1">
      <alignment vertical="top"/>
    </xf>
    <xf numFmtId="2" fontId="57" fillId="0" borderId="1" xfId="85" applyNumberFormat="1" applyFont="1" applyBorder="1" applyAlignment="1">
      <alignment vertical="top" shrinkToFit="1"/>
    </xf>
    <xf numFmtId="2" fontId="57" fillId="0" borderId="10" xfId="85" applyNumberFormat="1" applyFont="1" applyBorder="1" applyAlignment="1">
      <alignment vertical="top"/>
    </xf>
    <xf numFmtId="2" fontId="57" fillId="0" borderId="11" xfId="85" applyNumberFormat="1" applyFont="1" applyBorder="1" applyAlignment="1">
      <alignment vertical="top"/>
    </xf>
    <xf numFmtId="2" fontId="3" fillId="0" borderId="14" xfId="85" applyNumberFormat="1" applyFont="1" applyBorder="1" applyAlignment="1">
      <alignment horizontal="center" vertical="center" shrinkToFit="1"/>
    </xf>
    <xf numFmtId="2" fontId="3" fillId="0" borderId="59" xfId="85" applyNumberFormat="1" applyFont="1" applyBorder="1" applyAlignment="1">
      <alignment vertical="center" shrinkToFit="1"/>
    </xf>
    <xf numFmtId="0" fontId="3" fillId="0" borderId="40" xfId="87" applyFont="1" applyBorder="1" applyAlignment="1">
      <alignment horizontal="center" vertical="top" shrinkToFit="1"/>
    </xf>
    <xf numFmtId="49" fontId="3" fillId="0" borderId="83" xfId="87" applyNumberFormat="1" applyFont="1" applyBorder="1" applyAlignment="1">
      <alignment horizontal="center" vertical="top" wrapText="1"/>
    </xf>
    <xf numFmtId="0" fontId="3" fillId="0" borderId="83" xfId="87" applyFont="1" applyBorder="1" applyAlignment="1">
      <alignment horizontal="center" vertical="center"/>
    </xf>
    <xf numFmtId="167" fontId="3" fillId="0" borderId="84" xfId="87" applyNumberFormat="1" applyFont="1" applyBorder="1" applyAlignment="1">
      <alignment horizontal="center" vertical="center" shrinkToFit="1"/>
    </xf>
    <xf numFmtId="2" fontId="3" fillId="0" borderId="83" xfId="87" applyNumberFormat="1" applyFont="1" applyBorder="1" applyAlignment="1">
      <alignment vertical="top"/>
    </xf>
    <xf numFmtId="2" fontId="3" fillId="0" borderId="83" xfId="87" applyNumberFormat="1" applyFont="1" applyBorder="1" applyAlignment="1">
      <alignment vertical="top" shrinkToFit="1"/>
    </xf>
    <xf numFmtId="2" fontId="3" fillId="0" borderId="87" xfId="87" applyNumberFormat="1" applyFont="1" applyBorder="1" applyAlignment="1">
      <alignment vertical="top"/>
    </xf>
    <xf numFmtId="2" fontId="3" fillId="0" borderId="85" xfId="87" applyNumberFormat="1" applyFont="1" applyBorder="1" applyAlignment="1">
      <alignment vertical="top"/>
    </xf>
    <xf numFmtId="2" fontId="16" fillId="0" borderId="3" xfId="87" applyNumberFormat="1" applyFont="1" applyBorder="1" applyAlignment="1">
      <alignment vertical="top"/>
    </xf>
    <xf numFmtId="0" fontId="3" fillId="0" borderId="3" xfId="87" applyFont="1" applyBorder="1" applyAlignment="1">
      <alignment horizontal="center" vertical="center" shrinkToFit="1"/>
    </xf>
    <xf numFmtId="2" fontId="3" fillId="0" borderId="3" xfId="87" applyNumberFormat="1" applyFont="1" applyBorder="1" applyAlignment="1">
      <alignment horizontal="center" vertical="center"/>
    </xf>
    <xf numFmtId="2" fontId="3" fillId="0" borderId="3" xfId="87" applyNumberFormat="1" applyFont="1" applyBorder="1" applyAlignment="1">
      <alignment vertical="top"/>
    </xf>
    <xf numFmtId="2" fontId="3" fillId="0" borderId="22" xfId="87" applyNumberFormat="1" applyFont="1" applyBorder="1" applyAlignment="1">
      <alignment vertical="top" shrinkToFit="1"/>
    </xf>
    <xf numFmtId="2" fontId="3" fillId="0" borderId="2" xfId="87" applyNumberFormat="1" applyFont="1" applyBorder="1" applyAlignment="1">
      <alignment horizontal="center" vertical="center" shrinkToFit="1"/>
    </xf>
    <xf numFmtId="2" fontId="3" fillId="0" borderId="84" xfId="87" applyNumberFormat="1" applyFont="1" applyBorder="1" applyAlignment="1">
      <alignment horizontal="center" vertical="center" shrinkToFit="1"/>
    </xf>
    <xf numFmtId="2" fontId="3" fillId="0" borderId="88" xfId="87" applyNumberFormat="1" applyFont="1" applyBorder="1" applyAlignment="1">
      <alignment horizontal="center" vertical="center" shrinkToFit="1"/>
    </xf>
    <xf numFmtId="0" fontId="3" fillId="0" borderId="20" xfId="87" applyFont="1" applyBorder="1" applyAlignment="1">
      <alignment horizontal="center" vertical="top"/>
    </xf>
    <xf numFmtId="49" fontId="3" fillId="0" borderId="0" xfId="87" applyNumberFormat="1" applyFont="1" applyAlignment="1">
      <alignment horizontal="center" vertical="top" wrapText="1"/>
    </xf>
    <xf numFmtId="0" fontId="3" fillId="0" borderId="0" xfId="87" applyFont="1" applyAlignment="1">
      <alignment horizontal="center" vertical="center"/>
    </xf>
    <xf numFmtId="2" fontId="3" fillId="0" borderId="13" xfId="87" applyNumberFormat="1" applyFont="1" applyBorder="1" applyAlignment="1">
      <alignment horizontal="center" vertical="center" shrinkToFit="1"/>
    </xf>
    <xf numFmtId="2" fontId="3" fillId="0" borderId="0" xfId="87" applyNumberFormat="1" applyFont="1" applyAlignment="1">
      <alignment vertical="top"/>
    </xf>
    <xf numFmtId="2" fontId="3" fillId="0" borderId="9" xfId="87" applyNumberFormat="1" applyFont="1" applyBorder="1" applyAlignment="1">
      <alignment vertical="top"/>
    </xf>
    <xf numFmtId="2" fontId="3" fillId="0" borderId="18" xfId="87" applyNumberFormat="1" applyFont="1" applyBorder="1" applyAlignment="1">
      <alignment vertical="center" shrinkToFit="1"/>
    </xf>
    <xf numFmtId="0" fontId="3" fillId="0" borderId="21" xfId="87" applyFont="1" applyBorder="1" applyAlignment="1">
      <alignment horizontal="center" vertical="top"/>
    </xf>
    <xf numFmtId="0" fontId="3" fillId="0" borderId="1" xfId="87" applyFont="1" applyBorder="1" applyAlignment="1">
      <alignment vertical="top"/>
    </xf>
    <xf numFmtId="0" fontId="17" fillId="0" borderId="14" xfId="87" applyFont="1" applyBorder="1" applyAlignment="1">
      <alignment vertical="top"/>
    </xf>
    <xf numFmtId="0" fontId="3" fillId="0" borderId="1" xfId="87" applyFont="1" applyBorder="1" applyAlignment="1">
      <alignment horizontal="center" vertical="center"/>
    </xf>
    <xf numFmtId="2" fontId="3" fillId="0" borderId="14" xfId="87" applyNumberFormat="1" applyFont="1" applyBorder="1" applyAlignment="1">
      <alignment horizontal="center" vertical="center" shrinkToFit="1"/>
    </xf>
    <xf numFmtId="2" fontId="3" fillId="0" borderId="1" xfId="87" applyNumberFormat="1" applyFont="1" applyBorder="1" applyAlignment="1">
      <alignment vertical="top"/>
    </xf>
    <xf numFmtId="2" fontId="3" fillId="0" borderId="1" xfId="87" applyNumberFormat="1" applyFont="1" applyBorder="1" applyAlignment="1">
      <alignment vertical="top" shrinkToFit="1"/>
    </xf>
    <xf numFmtId="2" fontId="3" fillId="0" borderId="10" xfId="87" applyNumberFormat="1" applyFont="1" applyBorder="1" applyAlignment="1">
      <alignment vertical="top"/>
    </xf>
    <xf numFmtId="2" fontId="3" fillId="0" borderId="11" xfId="87" applyNumberFormat="1" applyFont="1" applyBorder="1" applyAlignment="1">
      <alignment vertical="top"/>
    </xf>
    <xf numFmtId="2" fontId="16" fillId="0" borderId="1" xfId="87" applyNumberFormat="1" applyFont="1" applyBorder="1" applyAlignment="1">
      <alignment vertical="top"/>
    </xf>
    <xf numFmtId="0" fontId="3" fillId="0" borderId="1" xfId="87" applyFont="1" applyBorder="1" applyAlignment="1">
      <alignment horizontal="center" vertical="center" shrinkToFit="1"/>
    </xf>
    <xf numFmtId="2" fontId="3" fillId="0" borderId="1" xfId="87" applyNumberFormat="1" applyFont="1" applyBorder="1" applyAlignment="1">
      <alignment horizontal="center" vertical="center"/>
    </xf>
    <xf numFmtId="2" fontId="3" fillId="0" borderId="11" xfId="87" applyNumberFormat="1" applyFont="1" applyBorder="1" applyAlignment="1">
      <alignment vertical="top" shrinkToFit="1"/>
    </xf>
    <xf numFmtId="2" fontId="3" fillId="0" borderId="59" xfId="87" applyNumberFormat="1" applyFont="1" applyBorder="1" applyAlignment="1">
      <alignment vertical="center" shrinkToFit="1"/>
    </xf>
    <xf numFmtId="0" fontId="4" fillId="0" borderId="46" xfId="85" applyFont="1" applyBorder="1" applyAlignment="1">
      <alignment horizontal="center" vertical="top"/>
    </xf>
    <xf numFmtId="0" fontId="4" fillId="0" borderId="3" xfId="85" applyFont="1" applyBorder="1" applyAlignment="1">
      <alignment vertical="top"/>
    </xf>
    <xf numFmtId="0" fontId="66" fillId="0" borderId="22" xfId="85" applyFont="1" applyBorder="1" applyAlignment="1">
      <alignment vertical="top"/>
    </xf>
    <xf numFmtId="0" fontId="4" fillId="0" borderId="3" xfId="85" applyFont="1" applyBorder="1" applyAlignment="1">
      <alignment horizontal="center" vertical="center"/>
    </xf>
    <xf numFmtId="2" fontId="4" fillId="0" borderId="38" xfId="85" applyNumberFormat="1" applyFont="1" applyBorder="1" applyAlignment="1">
      <alignment horizontal="center" vertical="center" shrinkToFit="1"/>
    </xf>
    <xf numFmtId="2" fontId="4" fillId="0" borderId="3" xfId="85" applyNumberFormat="1" applyFont="1" applyBorder="1" applyAlignment="1">
      <alignment vertical="top"/>
    </xf>
    <xf numFmtId="2" fontId="4" fillId="0" borderId="3" xfId="85" applyNumberFormat="1" applyFont="1" applyBorder="1" applyAlignment="1">
      <alignment vertical="top" shrinkToFit="1"/>
    </xf>
    <xf numFmtId="2" fontId="66" fillId="0" borderId="3" xfId="85" applyNumberFormat="1" applyFont="1" applyBorder="1" applyAlignment="1">
      <alignment vertical="top"/>
    </xf>
    <xf numFmtId="0" fontId="4" fillId="0" borderId="3" xfId="85" applyFont="1" applyBorder="1" applyAlignment="1">
      <alignment horizontal="center" vertical="center" shrinkToFit="1"/>
    </xf>
    <xf numFmtId="2" fontId="4" fillId="0" borderId="3" xfId="85" applyNumberFormat="1" applyFont="1" applyBorder="1" applyAlignment="1">
      <alignment horizontal="center" vertical="center"/>
    </xf>
    <xf numFmtId="2" fontId="4" fillId="0" borderId="3" xfId="85" applyNumberFormat="1" applyFont="1" applyBorder="1" applyAlignment="1">
      <alignment horizontal="center" vertical="center" shrinkToFit="1"/>
    </xf>
    <xf numFmtId="2" fontId="4" fillId="0" borderId="44" xfId="85" applyNumberFormat="1" applyFont="1" applyBorder="1" applyAlignment="1">
      <alignment vertical="center" shrinkToFit="1"/>
    </xf>
    <xf numFmtId="2" fontId="3" fillId="0" borderId="0" xfId="85" applyNumberFormat="1" applyFont="1" applyAlignment="1">
      <alignment vertical="top" shrinkToFit="1"/>
    </xf>
    <xf numFmtId="0" fontId="3" fillId="0" borderId="47" xfId="26" applyFont="1" applyBorder="1" applyAlignment="1">
      <alignment horizontal="center" vertical="top"/>
    </xf>
    <xf numFmtId="0" fontId="59" fillId="0" borderId="9" xfId="26" applyFont="1" applyBorder="1" applyAlignment="1">
      <alignment vertical="top"/>
    </xf>
    <xf numFmtId="2" fontId="3" fillId="0" borderId="8" xfId="26" applyNumberFormat="1" applyFont="1" applyBorder="1" applyAlignment="1">
      <alignment horizontal="center" vertical="center" shrinkToFit="1"/>
    </xf>
    <xf numFmtId="2" fontId="3" fillId="0" borderId="42" xfId="26" applyNumberFormat="1" applyFont="1" applyBorder="1" applyAlignment="1">
      <alignment vertical="center" shrinkToFit="1"/>
    </xf>
    <xf numFmtId="10" fontId="3" fillId="0" borderId="0" xfId="26" applyNumberFormat="1" applyFont="1" applyAlignment="1">
      <alignment horizontal="center" vertical="center"/>
    </xf>
    <xf numFmtId="0" fontId="9" fillId="0" borderId="48" xfId="26" applyFont="1" applyBorder="1" applyAlignment="1">
      <alignment horizontal="right" vertical="center"/>
    </xf>
    <xf numFmtId="0" fontId="9" fillId="0" borderId="96" xfId="26" applyFont="1" applyBorder="1" applyAlignment="1">
      <alignment horizontal="right" vertical="center"/>
    </xf>
    <xf numFmtId="0" fontId="60" fillId="0" borderId="97" xfId="26" applyFont="1" applyBorder="1" applyAlignment="1">
      <alignment horizontal="right" vertical="center"/>
    </xf>
    <xf numFmtId="2" fontId="9" fillId="0" borderId="98" xfId="26" applyNumberFormat="1" applyFont="1" applyBorder="1" applyAlignment="1">
      <alignment horizontal="right" vertical="center" shrinkToFit="1"/>
    </xf>
    <xf numFmtId="2" fontId="9" fillId="0" borderId="96" xfId="26" applyNumberFormat="1" applyFont="1" applyBorder="1" applyAlignment="1">
      <alignment horizontal="right" vertical="center"/>
    </xf>
    <xf numFmtId="2" fontId="9" fillId="0" borderId="96" xfId="26" applyNumberFormat="1" applyFont="1" applyBorder="1" applyAlignment="1">
      <alignment horizontal="right" vertical="center" shrinkToFit="1"/>
    </xf>
    <xf numFmtId="2" fontId="60" fillId="0" borderId="96" xfId="26" applyNumberFormat="1" applyFont="1" applyBorder="1" applyAlignment="1">
      <alignment horizontal="right" vertical="center"/>
    </xf>
    <xf numFmtId="0" fontId="9" fillId="0" borderId="96" xfId="26" applyFont="1" applyBorder="1" applyAlignment="1">
      <alignment horizontal="right" vertical="center" shrinkToFit="1"/>
    </xf>
    <xf numFmtId="2" fontId="9" fillId="0" borderId="99" xfId="26" applyNumberFormat="1" applyFont="1" applyBorder="1" applyAlignment="1">
      <alignment horizontal="right" vertical="center" shrinkToFit="1"/>
    </xf>
    <xf numFmtId="0" fontId="59" fillId="0" borderId="0" xfId="26" applyFont="1" applyAlignment="1">
      <alignment vertical="top"/>
    </xf>
    <xf numFmtId="2" fontId="54" fillId="0" borderId="0" xfId="70" applyNumberFormat="1" applyFont="1" applyAlignment="1">
      <alignment vertical="top"/>
    </xf>
    <xf numFmtId="2" fontId="3" fillId="0" borderId="12" xfId="70" applyNumberFormat="1" applyFont="1" applyBorder="1" applyAlignment="1">
      <alignment horizontal="center" vertical="center" shrinkToFit="1"/>
    </xf>
    <xf numFmtId="2" fontId="3" fillId="0" borderId="13" xfId="70" applyNumberFormat="1" applyFont="1" applyBorder="1" applyAlignment="1">
      <alignment horizontal="center" vertical="center" shrinkToFit="1"/>
    </xf>
    <xf numFmtId="2" fontId="3" fillId="0" borderId="43" xfId="70" applyNumberFormat="1" applyFont="1" applyBorder="1" applyAlignment="1">
      <alignment horizontal="center" vertical="center" shrinkToFit="1"/>
    </xf>
    <xf numFmtId="0" fontId="1" fillId="0" borderId="13" xfId="70" applyBorder="1" applyAlignment="1">
      <alignment horizontal="left" vertical="top" wrapText="1"/>
    </xf>
    <xf numFmtId="0" fontId="1" fillId="0" borderId="13" xfId="70" applyBorder="1" applyAlignment="1">
      <alignment horizontal="center" vertical="center" shrinkToFit="1"/>
    </xf>
    <xf numFmtId="0" fontId="1" fillId="0" borderId="18" xfId="70" applyBorder="1" applyAlignment="1">
      <alignment horizontal="center" vertical="center" shrinkToFit="1"/>
    </xf>
    <xf numFmtId="2" fontId="3" fillId="0" borderId="88" xfId="70" applyNumberFormat="1" applyFont="1" applyBorder="1" applyAlignment="1">
      <alignment horizontal="center" vertical="center" shrinkToFit="1"/>
    </xf>
    <xf numFmtId="2" fontId="3" fillId="0" borderId="84" xfId="70" applyNumberFormat="1" applyFont="1" applyBorder="1" applyAlignment="1">
      <alignment horizontal="center" vertical="center" shrinkToFit="1"/>
    </xf>
    <xf numFmtId="2" fontId="3" fillId="0" borderId="84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16" fillId="0" borderId="64" xfId="70" applyNumberFormat="1" applyFont="1" applyBorder="1" applyAlignment="1">
      <alignment horizontal="left" vertical="top" wrapText="1"/>
    </xf>
    <xf numFmtId="2" fontId="30" fillId="0" borderId="13" xfId="0" applyNumberFormat="1" applyFont="1" applyBorder="1" applyAlignment="1">
      <alignment horizontal="center" vertical="center" shrinkToFit="1"/>
    </xf>
    <xf numFmtId="2" fontId="30" fillId="0" borderId="13" xfId="5" applyNumberFormat="1" applyFont="1" applyBorder="1" applyAlignment="1">
      <alignment horizontal="center" vertical="center" shrinkToFit="1"/>
    </xf>
    <xf numFmtId="49" fontId="16" fillId="0" borderId="86" xfId="0" applyNumberFormat="1" applyFont="1" applyBorder="1" applyAlignment="1">
      <alignment horizontal="left" vertical="top" wrapText="1"/>
    </xf>
    <xf numFmtId="2" fontId="3" fillId="0" borderId="84" xfId="5" applyNumberFormat="1" applyFont="1" applyBorder="1" applyAlignment="1">
      <alignment horizontal="center" vertical="center" shrinkToFit="1"/>
    </xf>
    <xf numFmtId="2" fontId="3" fillId="0" borderId="13" xfId="5" applyNumberFormat="1" applyFont="1" applyBorder="1" applyAlignment="1">
      <alignment horizontal="center" vertical="center" shrinkToFit="1"/>
    </xf>
    <xf numFmtId="49" fontId="3" fillId="0" borderId="83" xfId="5" applyNumberFormat="1" applyFont="1" applyBorder="1" applyAlignment="1">
      <alignment horizontal="center" vertical="top" wrapText="1"/>
    </xf>
    <xf numFmtId="49" fontId="3" fillId="0" borderId="0" xfId="5" applyNumberFormat="1" applyFont="1" applyAlignment="1">
      <alignment horizontal="center" vertical="top" wrapText="1"/>
    </xf>
    <xf numFmtId="2" fontId="3" fillId="0" borderId="13" xfId="26" applyNumberFormat="1" applyFont="1" applyBorder="1" applyAlignment="1">
      <alignment horizontal="center" vertical="center" shrinkToFit="1"/>
    </xf>
    <xf numFmtId="0" fontId="6" fillId="0" borderId="0" xfId="26" applyFont="1" applyAlignment="1">
      <alignment horizontal="left"/>
    </xf>
    <xf numFmtId="2" fontId="30" fillId="0" borderId="84" xfId="5" applyNumberFormat="1" applyFont="1" applyBorder="1" applyAlignment="1">
      <alignment horizontal="center" vertical="center" shrinkToFit="1"/>
    </xf>
    <xf numFmtId="2" fontId="3" fillId="0" borderId="84" xfId="71" applyNumberFormat="1" applyFont="1" applyBorder="1" applyAlignment="1">
      <alignment horizontal="center" vertical="center" shrinkToFit="1"/>
    </xf>
    <xf numFmtId="2" fontId="3" fillId="0" borderId="13" xfId="71" applyNumberFormat="1" applyFont="1" applyBorder="1" applyAlignment="1">
      <alignment horizontal="center" vertical="center" shrinkToFit="1"/>
    </xf>
    <xf numFmtId="49" fontId="16" fillId="0" borderId="86" xfId="71" applyNumberFormat="1" applyFont="1" applyBorder="1" applyAlignment="1">
      <alignment horizontal="left" vertical="top" wrapText="1"/>
    </xf>
    <xf numFmtId="0" fontId="6" fillId="0" borderId="0" xfId="71" applyFont="1" applyAlignment="1">
      <alignment horizontal="left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3" fillId="0" borderId="13" xfId="86" applyNumberFormat="1" applyFont="1" applyBorder="1" applyAlignment="1">
      <alignment horizontal="center" vertical="center" shrinkToFit="1"/>
    </xf>
    <xf numFmtId="2" fontId="3" fillId="0" borderId="88" xfId="86" applyNumberFormat="1" applyFont="1" applyBorder="1" applyAlignment="1">
      <alignment horizontal="center" vertical="center" shrinkToFit="1"/>
    </xf>
    <xf numFmtId="2" fontId="3" fillId="0" borderId="84" xfId="86" applyNumberFormat="1" applyFont="1" applyBorder="1" applyAlignment="1">
      <alignment horizontal="center" vertical="center" shrinkToFit="1"/>
    </xf>
    <xf numFmtId="2" fontId="3" fillId="0" borderId="84" xfId="26" applyNumberFormat="1" applyFont="1" applyBorder="1" applyAlignment="1">
      <alignment horizontal="center" vertical="center" shrinkToFit="1"/>
    </xf>
    <xf numFmtId="49" fontId="2" fillId="0" borderId="86" xfId="0" applyNumberFormat="1" applyFont="1" applyBorder="1" applyAlignment="1">
      <alignment horizontal="left" vertical="top" wrapText="1"/>
    </xf>
    <xf numFmtId="0" fontId="3" fillId="0" borderId="40" xfId="71" applyFont="1" applyBorder="1" applyAlignment="1">
      <alignment horizontal="center" vertical="top" shrinkToFit="1"/>
    </xf>
    <xf numFmtId="49" fontId="3" fillId="0" borderId="83" xfId="71" applyNumberFormat="1" applyFont="1" applyBorder="1" applyAlignment="1">
      <alignment horizontal="center" vertical="top" wrapText="1"/>
    </xf>
    <xf numFmtId="0" fontId="3" fillId="0" borderId="83" xfId="71" applyFont="1" applyBorder="1" applyAlignment="1">
      <alignment horizontal="center" vertical="center"/>
    </xf>
    <xf numFmtId="164" fontId="3" fillId="0" borderId="84" xfId="71" applyNumberFormat="1" applyFont="1" applyBorder="1" applyAlignment="1">
      <alignment horizontal="center" vertical="center" shrinkToFit="1"/>
    </xf>
    <xf numFmtId="49" fontId="3" fillId="0" borderId="4" xfId="70" applyNumberFormat="1" applyFont="1" applyBorder="1" applyAlignment="1">
      <alignment horizontal="center" vertical="top" wrapText="1"/>
    </xf>
    <xf numFmtId="0" fontId="3" fillId="0" borderId="4" xfId="70" applyFont="1" applyBorder="1" applyAlignment="1">
      <alignment horizontal="center" vertical="center"/>
    </xf>
    <xf numFmtId="167" fontId="3" fillId="0" borderId="12" xfId="70" applyNumberFormat="1" applyFont="1" applyBorder="1" applyAlignment="1">
      <alignment horizontal="center" vertical="center" shrinkToFit="1"/>
    </xf>
    <xf numFmtId="0" fontId="3" fillId="0" borderId="20" xfId="70" applyFont="1" applyBorder="1" applyAlignment="1">
      <alignment horizontal="center" vertical="top" shrinkToFit="1"/>
    </xf>
    <xf numFmtId="167" fontId="3" fillId="0" borderId="13" xfId="70" applyNumberFormat="1" applyFont="1" applyBorder="1" applyAlignment="1">
      <alignment horizontal="center" vertical="center" shrinkToFit="1"/>
    </xf>
    <xf numFmtId="0" fontId="3" fillId="0" borderId="84" xfId="0" applyFont="1" applyBorder="1" applyAlignment="1">
      <alignment horizontal="center" vertical="top" shrinkToFit="1"/>
    </xf>
    <xf numFmtId="164" fontId="3" fillId="0" borderId="84" xfId="0" applyNumberFormat="1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14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7" fillId="0" borderId="14" xfId="0" applyFont="1" applyBorder="1" applyAlignment="1">
      <alignment vertical="top"/>
    </xf>
    <xf numFmtId="0" fontId="30" fillId="0" borderId="40" xfId="5" applyFont="1" applyBorder="1" applyAlignment="1">
      <alignment horizontal="center" vertical="top" shrinkToFit="1"/>
    </xf>
    <xf numFmtId="49" fontId="30" fillId="0" borderId="83" xfId="5" applyNumberFormat="1" applyFont="1" applyBorder="1" applyAlignment="1">
      <alignment horizontal="center" vertical="top" wrapText="1"/>
    </xf>
    <xf numFmtId="0" fontId="30" fillId="0" borderId="83" xfId="5" applyFont="1" applyBorder="1" applyAlignment="1">
      <alignment horizontal="center" vertical="center"/>
    </xf>
    <xf numFmtId="0" fontId="30" fillId="0" borderId="20" xfId="5" applyFont="1" applyBorder="1" applyAlignment="1">
      <alignment horizontal="center" vertical="top"/>
    </xf>
    <xf numFmtId="49" fontId="30" fillId="0" borderId="0" xfId="5" applyNumberFormat="1" applyFont="1" applyAlignment="1">
      <alignment horizontal="center" vertical="top" wrapText="1"/>
    </xf>
    <xf numFmtId="0" fontId="30" fillId="0" borderId="0" xfId="5" applyFont="1" applyAlignment="1">
      <alignment horizontal="center" vertical="center"/>
    </xf>
    <xf numFmtId="0" fontId="30" fillId="0" borderId="0" xfId="5" applyFont="1" applyAlignment="1">
      <alignment vertical="top"/>
    </xf>
    <xf numFmtId="0" fontId="30" fillId="0" borderId="21" xfId="5" applyFont="1" applyBorder="1" applyAlignment="1">
      <alignment horizontal="center" vertical="top"/>
    </xf>
    <xf numFmtId="0" fontId="30" fillId="0" borderId="1" xfId="5" applyFont="1" applyBorder="1" applyAlignment="1">
      <alignment vertical="top"/>
    </xf>
    <xf numFmtId="0" fontId="22" fillId="0" borderId="14" xfId="5" applyFont="1" applyBorder="1" applyAlignment="1">
      <alignment vertical="top"/>
    </xf>
    <xf numFmtId="0" fontId="30" fillId="0" borderId="1" xfId="5" applyFont="1" applyBorder="1" applyAlignment="1">
      <alignment horizontal="center" vertical="center"/>
    </xf>
    <xf numFmtId="164" fontId="3" fillId="0" borderId="13" xfId="70" applyNumberFormat="1" applyFont="1" applyBorder="1" applyAlignment="1">
      <alignment horizontal="center" vertical="center" shrinkToFit="1"/>
    </xf>
    <xf numFmtId="0" fontId="3" fillId="0" borderId="20" xfId="71" applyFont="1" applyBorder="1" applyAlignment="1">
      <alignment horizontal="center" vertical="top"/>
    </xf>
    <xf numFmtId="49" fontId="3" fillId="0" borderId="0" xfId="71" applyNumberFormat="1" applyFont="1" applyAlignment="1">
      <alignment horizontal="center" vertical="top" wrapText="1"/>
    </xf>
    <xf numFmtId="0" fontId="3" fillId="0" borderId="21" xfId="71" applyFont="1" applyBorder="1" applyAlignment="1">
      <alignment horizontal="center" vertical="top"/>
    </xf>
    <xf numFmtId="0" fontId="3" fillId="0" borderId="1" xfId="71" applyFont="1" applyBorder="1" applyAlignment="1">
      <alignment vertical="top"/>
    </xf>
    <xf numFmtId="0" fontId="17" fillId="0" borderId="14" xfId="71" applyFont="1" applyBorder="1" applyAlignment="1">
      <alignment vertical="top"/>
    </xf>
    <xf numFmtId="0" fontId="3" fillId="0" borderId="1" xfId="71" applyFont="1" applyBorder="1" applyAlignment="1">
      <alignment horizontal="center" vertical="center"/>
    </xf>
    <xf numFmtId="0" fontId="3" fillId="0" borderId="20" xfId="71" applyFont="1" applyBorder="1" applyAlignment="1">
      <alignment horizontal="center" vertical="top" shrinkToFit="1"/>
    </xf>
    <xf numFmtId="49" fontId="3" fillId="0" borderId="83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3" fillId="0" borderId="3" xfId="70" applyFont="1" applyBorder="1" applyAlignment="1">
      <alignment horizontal="center" vertical="center"/>
    </xf>
    <xf numFmtId="2" fontId="3" fillId="0" borderId="3" xfId="70" applyNumberFormat="1" applyFont="1" applyBorder="1" applyAlignment="1">
      <alignment vertical="top" shrinkToFit="1"/>
    </xf>
    <xf numFmtId="2" fontId="3" fillId="0" borderId="38" xfId="70" applyNumberFormat="1" applyFont="1" applyBorder="1" applyAlignment="1">
      <alignment vertical="top"/>
    </xf>
    <xf numFmtId="2" fontId="3" fillId="0" borderId="22" xfId="70" applyNumberFormat="1" applyFont="1" applyBorder="1" applyAlignment="1">
      <alignment vertical="top"/>
    </xf>
    <xf numFmtId="2" fontId="3" fillId="0" borderId="3" xfId="70" applyNumberFormat="1" applyFont="1" applyBorder="1" applyAlignment="1">
      <alignment horizontal="center" vertical="center" shrinkToFit="1"/>
    </xf>
    <xf numFmtId="2" fontId="3" fillId="0" borderId="67" xfId="70" applyNumberFormat="1" applyFont="1" applyBorder="1" applyAlignment="1">
      <alignment vertical="center" shrinkToFit="1"/>
    </xf>
    <xf numFmtId="49" fontId="3" fillId="0" borderId="83" xfId="77" applyNumberFormat="1" applyFont="1" applyBorder="1" applyAlignment="1">
      <alignment horizontal="center" vertical="top" wrapText="1"/>
    </xf>
    <xf numFmtId="0" fontId="3" fillId="0" borderId="83" xfId="77" applyFont="1" applyBorder="1" applyAlignment="1">
      <alignment horizontal="center" vertical="center"/>
    </xf>
    <xf numFmtId="164" fontId="3" fillId="0" borderId="84" xfId="77" applyNumberFormat="1" applyFont="1" applyBorder="1" applyAlignment="1">
      <alignment horizontal="center" vertical="center" shrinkToFit="1"/>
    </xf>
    <xf numFmtId="2" fontId="3" fillId="0" borderId="83" xfId="77" applyNumberFormat="1" applyFont="1" applyBorder="1" applyAlignment="1">
      <alignment vertical="top"/>
    </xf>
    <xf numFmtId="2" fontId="3" fillId="0" borderId="83" xfId="77" applyNumberFormat="1" applyFont="1" applyBorder="1" applyAlignment="1">
      <alignment vertical="top" shrinkToFit="1"/>
    </xf>
    <xf numFmtId="2" fontId="3" fillId="0" borderId="87" xfId="77" applyNumberFormat="1" applyFont="1" applyBorder="1" applyAlignment="1">
      <alignment vertical="top"/>
    </xf>
    <xf numFmtId="2" fontId="3" fillId="0" borderId="85" xfId="77" applyNumberFormat="1" applyFont="1" applyBorder="1" applyAlignment="1">
      <alignment vertical="top"/>
    </xf>
    <xf numFmtId="2" fontId="16" fillId="0" borderId="3" xfId="77" applyNumberFormat="1" applyFont="1" applyBorder="1" applyAlignment="1">
      <alignment vertical="top"/>
    </xf>
    <xf numFmtId="0" fontId="3" fillId="0" borderId="3" xfId="77" applyFont="1" applyBorder="1" applyAlignment="1">
      <alignment horizontal="center" vertical="center" shrinkToFit="1"/>
    </xf>
    <xf numFmtId="2" fontId="3" fillId="0" borderId="3" xfId="77" applyNumberFormat="1" applyFont="1" applyBorder="1" applyAlignment="1">
      <alignment horizontal="center" vertical="top"/>
    </xf>
    <xf numFmtId="2" fontId="3" fillId="0" borderId="3" xfId="77" applyNumberFormat="1" applyFont="1" applyBorder="1" applyAlignment="1">
      <alignment vertical="top"/>
    </xf>
    <xf numFmtId="2" fontId="3" fillId="0" borderId="22" xfId="77" applyNumberFormat="1" applyFont="1" applyBorder="1" applyAlignment="1">
      <alignment vertical="top" shrinkToFit="1"/>
    </xf>
    <xf numFmtId="2" fontId="3" fillId="0" borderId="2" xfId="77" applyNumberFormat="1" applyFont="1" applyBorder="1" applyAlignment="1">
      <alignment horizontal="center" vertical="center" shrinkToFit="1"/>
    </xf>
    <xf numFmtId="2" fontId="3" fillId="0" borderId="84" xfId="77" applyNumberFormat="1" applyFont="1" applyBorder="1" applyAlignment="1">
      <alignment horizontal="center" vertical="center" shrinkToFit="1"/>
    </xf>
    <xf numFmtId="2" fontId="3" fillId="0" borderId="88" xfId="77" applyNumberFormat="1" applyFont="1" applyBorder="1" applyAlignment="1">
      <alignment horizontal="center" vertical="center" shrinkToFit="1"/>
    </xf>
    <xf numFmtId="0" fontId="3" fillId="0" borderId="0" xfId="77" applyFont="1" applyAlignment="1">
      <alignment vertical="top"/>
    </xf>
    <xf numFmtId="0" fontId="3" fillId="0" borderId="20" xfId="77" applyFont="1" applyBorder="1" applyAlignment="1">
      <alignment horizontal="center" vertical="top"/>
    </xf>
    <xf numFmtId="49" fontId="3" fillId="0" borderId="0" xfId="77" applyNumberFormat="1" applyFont="1" applyAlignment="1">
      <alignment horizontal="center" vertical="top" wrapText="1"/>
    </xf>
    <xf numFmtId="0" fontId="3" fillId="0" borderId="0" xfId="77" applyFont="1" applyAlignment="1">
      <alignment horizontal="center" vertical="center"/>
    </xf>
    <xf numFmtId="2" fontId="3" fillId="0" borderId="13" xfId="77" applyNumberFormat="1" applyFont="1" applyBorder="1" applyAlignment="1">
      <alignment horizontal="center" vertical="center" shrinkToFit="1"/>
    </xf>
    <xf numFmtId="2" fontId="3" fillId="0" borderId="0" xfId="77" applyNumberFormat="1" applyFont="1" applyAlignment="1">
      <alignment vertical="top"/>
    </xf>
    <xf numFmtId="2" fontId="3" fillId="0" borderId="8" xfId="77" applyNumberFormat="1" applyFont="1" applyBorder="1" applyAlignment="1">
      <alignment vertical="top"/>
    </xf>
    <xf numFmtId="2" fontId="3" fillId="0" borderId="9" xfId="77" applyNumberFormat="1" applyFont="1" applyBorder="1" applyAlignment="1">
      <alignment vertical="top"/>
    </xf>
    <xf numFmtId="2" fontId="16" fillId="0" borderId="0" xfId="77" applyNumberFormat="1" applyFont="1" applyAlignment="1">
      <alignment vertical="top"/>
    </xf>
    <xf numFmtId="0" fontId="3" fillId="0" borderId="0" xfId="77" applyFont="1" applyAlignment="1">
      <alignment horizontal="center" vertical="center" shrinkToFit="1"/>
    </xf>
    <xf numFmtId="2" fontId="3" fillId="0" borderId="0" xfId="77" applyNumberFormat="1" applyFont="1" applyAlignment="1">
      <alignment horizontal="center" vertical="top"/>
    </xf>
    <xf numFmtId="2" fontId="3" fillId="0" borderId="9" xfId="77" applyNumberFormat="1" applyFont="1" applyBorder="1" applyAlignment="1">
      <alignment vertical="top" shrinkToFit="1"/>
    </xf>
    <xf numFmtId="2" fontId="3" fillId="0" borderId="18" xfId="77" applyNumberFormat="1" applyFont="1" applyBorder="1" applyAlignment="1">
      <alignment vertical="center" shrinkToFit="1"/>
    </xf>
    <xf numFmtId="2" fontId="3" fillId="0" borderId="0" xfId="77" applyNumberFormat="1" applyFont="1" applyAlignment="1">
      <alignment vertical="top" shrinkToFit="1"/>
    </xf>
    <xf numFmtId="0" fontId="3" fillId="0" borderId="21" xfId="77" applyFont="1" applyBorder="1" applyAlignment="1">
      <alignment horizontal="center" vertical="top"/>
    </xf>
    <xf numFmtId="0" fontId="3" fillId="0" borderId="1" xfId="77" applyFont="1" applyBorder="1" applyAlignment="1">
      <alignment vertical="top"/>
    </xf>
    <xf numFmtId="0" fontId="17" fillId="0" borderId="14" xfId="77" applyFont="1" applyBorder="1" applyAlignment="1">
      <alignment vertical="top"/>
    </xf>
    <xf numFmtId="0" fontId="3" fillId="0" borderId="1" xfId="77" applyFont="1" applyBorder="1" applyAlignment="1">
      <alignment horizontal="center" vertical="center"/>
    </xf>
    <xf numFmtId="2" fontId="3" fillId="0" borderId="14" xfId="77" applyNumberFormat="1" applyFont="1" applyBorder="1" applyAlignment="1">
      <alignment horizontal="center" vertical="center" shrinkToFit="1"/>
    </xf>
    <xf numFmtId="2" fontId="3" fillId="0" borderId="1" xfId="77" applyNumberFormat="1" applyFont="1" applyBorder="1" applyAlignment="1">
      <alignment vertical="top"/>
    </xf>
    <xf numFmtId="2" fontId="3" fillId="0" borderId="1" xfId="77" applyNumberFormat="1" applyFont="1" applyBorder="1" applyAlignment="1">
      <alignment vertical="top" shrinkToFit="1"/>
    </xf>
    <xf numFmtId="2" fontId="3" fillId="0" borderId="10" xfId="77" applyNumberFormat="1" applyFont="1" applyBorder="1" applyAlignment="1">
      <alignment vertical="top"/>
    </xf>
    <xf numFmtId="2" fontId="3" fillId="0" borderId="11" xfId="77" applyNumberFormat="1" applyFont="1" applyBorder="1" applyAlignment="1">
      <alignment vertical="top"/>
    </xf>
    <xf numFmtId="2" fontId="16" fillId="0" borderId="1" xfId="77" applyNumberFormat="1" applyFont="1" applyBorder="1" applyAlignment="1">
      <alignment vertical="top"/>
    </xf>
    <xf numFmtId="0" fontId="3" fillId="0" borderId="1" xfId="77" applyFont="1" applyBorder="1" applyAlignment="1">
      <alignment horizontal="center" vertical="center" shrinkToFit="1"/>
    </xf>
    <xf numFmtId="2" fontId="3" fillId="0" borderId="1" xfId="77" applyNumberFormat="1" applyFont="1" applyBorder="1" applyAlignment="1">
      <alignment horizontal="center" vertical="top"/>
    </xf>
    <xf numFmtId="2" fontId="3" fillId="0" borderId="11" xfId="77" applyNumberFormat="1" applyFont="1" applyBorder="1" applyAlignment="1">
      <alignment vertical="top" shrinkToFit="1"/>
    </xf>
    <xf numFmtId="2" fontId="3" fillId="0" borderId="59" xfId="77" applyNumberFormat="1" applyFont="1" applyBorder="1" applyAlignment="1">
      <alignment vertical="center" shrinkToFit="1"/>
    </xf>
    <xf numFmtId="2" fontId="30" fillId="0" borderId="0" xfId="71" applyNumberFormat="1" applyFont="1" applyAlignment="1">
      <alignment vertical="top"/>
    </xf>
    <xf numFmtId="2" fontId="30" fillId="0" borderId="8" xfId="71" applyNumberFormat="1" applyFont="1" applyBorder="1" applyAlignment="1">
      <alignment vertical="top"/>
    </xf>
    <xf numFmtId="2" fontId="3" fillId="0" borderId="66" xfId="71" applyNumberFormat="1" applyFont="1" applyBorder="1" applyAlignment="1">
      <alignment vertical="top" shrinkToFit="1"/>
    </xf>
    <xf numFmtId="49" fontId="16" fillId="0" borderId="64" xfId="71" applyNumberFormat="1" applyFont="1" applyBorder="1" applyAlignment="1">
      <alignment horizontal="left" vertical="top" wrapText="1"/>
    </xf>
    <xf numFmtId="0" fontId="3" fillId="0" borderId="65" xfId="71" applyFont="1" applyBorder="1" applyAlignment="1">
      <alignment horizontal="center" vertical="center" shrinkToFit="1"/>
    </xf>
    <xf numFmtId="2" fontId="3" fillId="0" borderId="65" xfId="71" applyNumberFormat="1" applyFont="1" applyBorder="1" applyAlignment="1">
      <alignment horizontal="center" vertical="center" shrinkToFit="1"/>
    </xf>
    <xf numFmtId="2" fontId="3" fillId="0" borderId="65" xfId="71" applyNumberFormat="1" applyFont="1" applyBorder="1" applyAlignment="1">
      <alignment horizontal="center" vertical="center"/>
    </xf>
    <xf numFmtId="164" fontId="30" fillId="0" borderId="65" xfId="71" applyNumberFormat="1" applyFont="1" applyBorder="1" applyAlignment="1">
      <alignment vertical="top" shrinkToFit="1"/>
    </xf>
    <xf numFmtId="2" fontId="3" fillId="0" borderId="65" xfId="71" applyNumberFormat="1" applyFont="1" applyBorder="1" applyAlignment="1">
      <alignment vertical="top" shrinkToFit="1"/>
    </xf>
    <xf numFmtId="49" fontId="16" fillId="0" borderId="61" xfId="71" applyNumberFormat="1" applyFont="1" applyBorder="1" applyAlignment="1">
      <alignment horizontal="left" vertical="top" wrapText="1"/>
    </xf>
    <xf numFmtId="0" fontId="3" fillId="0" borderId="62" xfId="71" applyFont="1" applyBorder="1" applyAlignment="1">
      <alignment horizontal="center" vertical="center" shrinkToFit="1"/>
    </xf>
    <xf numFmtId="2" fontId="3" fillId="0" borderId="62" xfId="71" applyNumberFormat="1" applyFont="1" applyBorder="1" applyAlignment="1">
      <alignment horizontal="center" vertical="center" shrinkToFit="1"/>
    </xf>
    <xf numFmtId="2" fontId="3" fillId="0" borderId="62" xfId="71" applyNumberFormat="1" applyFont="1" applyBorder="1" applyAlignment="1">
      <alignment horizontal="center" vertical="center"/>
    </xf>
    <xf numFmtId="164" fontId="67" fillId="0" borderId="87" xfId="84" applyNumberFormat="1" applyFont="1" applyBorder="1" applyAlignment="1">
      <alignment horizontal="left"/>
    </xf>
    <xf numFmtId="164" fontId="67" fillId="0" borderId="83" xfId="84" applyNumberFormat="1" applyFont="1" applyBorder="1" applyAlignment="1">
      <alignment horizontal="left"/>
    </xf>
    <xf numFmtId="2" fontId="3" fillId="0" borderId="86" xfId="71" applyNumberFormat="1" applyFont="1" applyBorder="1" applyAlignment="1">
      <alignment horizontal="center" vertical="center"/>
    </xf>
    <xf numFmtId="164" fontId="67" fillId="0" borderId="8" xfId="84" applyNumberFormat="1" applyFont="1" applyBorder="1" applyAlignment="1">
      <alignment horizontal="left"/>
    </xf>
    <xf numFmtId="164" fontId="67" fillId="0" borderId="0" xfId="84" applyNumberFormat="1" applyFont="1" applyAlignment="1">
      <alignment horizontal="left"/>
    </xf>
    <xf numFmtId="164" fontId="3" fillId="0" borderId="0" xfId="71" applyNumberFormat="1" applyFont="1" applyAlignment="1">
      <alignment vertical="top"/>
    </xf>
    <xf numFmtId="0" fontId="17" fillId="0" borderId="13" xfId="71" applyFont="1" applyBorder="1" applyAlignment="1">
      <alignment vertical="top"/>
    </xf>
    <xf numFmtId="0" fontId="30" fillId="0" borderId="20" xfId="0" applyFont="1" applyBorder="1" applyAlignment="1">
      <alignment horizontal="center" vertical="top" shrinkToFit="1"/>
    </xf>
    <xf numFmtId="49" fontId="30" fillId="0" borderId="0" xfId="0" applyNumberFormat="1" applyFont="1" applyAlignment="1">
      <alignment horizontal="center" vertical="top" wrapText="1"/>
    </xf>
    <xf numFmtId="0" fontId="30" fillId="0" borderId="0" xfId="0" applyFont="1" applyAlignment="1">
      <alignment horizontal="center" vertical="center"/>
    </xf>
    <xf numFmtId="0" fontId="30" fillId="0" borderId="20" xfId="0" applyFont="1" applyBorder="1" applyAlignment="1">
      <alignment horizontal="center" vertical="top"/>
    </xf>
    <xf numFmtId="0" fontId="30" fillId="0" borderId="21" xfId="0" applyFont="1" applyBorder="1" applyAlignment="1">
      <alignment horizontal="center" vertical="top"/>
    </xf>
    <xf numFmtId="0" fontId="30" fillId="0" borderId="1" xfId="0" applyFont="1" applyBorder="1" applyAlignment="1">
      <alignment vertical="top"/>
    </xf>
    <xf numFmtId="0" fontId="22" fillId="0" borderId="14" xfId="0" applyFont="1" applyBorder="1" applyAlignment="1">
      <alignment vertical="top"/>
    </xf>
    <xf numFmtId="0" fontId="30" fillId="0" borderId="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top" shrinkToFit="1"/>
    </xf>
    <xf numFmtId="0" fontId="3" fillId="0" borderId="20" xfId="86" applyFont="1" applyBorder="1" applyAlignment="1">
      <alignment horizontal="center" vertical="top" shrinkToFit="1"/>
    </xf>
    <xf numFmtId="2" fontId="57" fillId="0" borderId="84" xfId="86" applyNumberFormat="1" applyFont="1" applyBorder="1" applyAlignment="1">
      <alignment horizontal="center" vertical="center" shrinkToFit="1"/>
    </xf>
    <xf numFmtId="0" fontId="68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5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center"/>
    </xf>
    <xf numFmtId="2" fontId="5" fillId="0" borderId="55" xfId="0" applyNumberFormat="1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53" xfId="0" applyNumberFormat="1" applyFont="1" applyBorder="1" applyAlignment="1">
      <alignment horizontal="center" vertical="center"/>
    </xf>
    <xf numFmtId="0" fontId="68" fillId="0" borderId="5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68" fillId="0" borderId="2" xfId="0" applyFont="1" applyBorder="1" applyAlignment="1">
      <alignment horizontal="left" vertical="top" wrapText="1"/>
    </xf>
    <xf numFmtId="2" fontId="24" fillId="0" borderId="2" xfId="3" applyNumberFormat="1" applyFont="1" applyBorder="1" applyAlignment="1">
      <alignment horizontal="center" vertical="center" wrapText="1"/>
    </xf>
    <xf numFmtId="2" fontId="24" fillId="0" borderId="53" xfId="0" applyNumberFormat="1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top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53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 wrapText="1"/>
    </xf>
    <xf numFmtId="0" fontId="68" fillId="0" borderId="2" xfId="0" applyFont="1" applyBorder="1" applyAlignment="1">
      <alignment horizontal="center" vertical="top" wrapText="1"/>
    </xf>
    <xf numFmtId="2" fontId="24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53" xfId="0" applyFont="1" applyBorder="1" applyAlignment="1">
      <alignment horizontal="center" vertical="center"/>
    </xf>
    <xf numFmtId="2" fontId="24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10" fontId="2" fillId="0" borderId="2" xfId="0" applyNumberFormat="1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center" wrapText="1"/>
    </xf>
    <xf numFmtId="166" fontId="8" fillId="0" borderId="2" xfId="0" applyNumberFormat="1" applyFont="1" applyBorder="1" applyAlignment="1">
      <alignment horizontal="center" vertical="center"/>
    </xf>
    <xf numFmtId="166" fontId="8" fillId="0" borderId="53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 wrapText="1"/>
    </xf>
    <xf numFmtId="0" fontId="24" fillId="0" borderId="5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9" fontId="2" fillId="0" borderId="2" xfId="0" applyNumberFormat="1" applyFont="1" applyBorder="1" applyAlignment="1">
      <alignment horizontal="center" vertical="top" wrapText="1"/>
    </xf>
    <xf numFmtId="0" fontId="24" fillId="0" borderId="56" xfId="0" applyFont="1" applyBorder="1" applyAlignment="1">
      <alignment horizontal="center" vertical="top" wrapText="1"/>
    </xf>
    <xf numFmtId="0" fontId="24" fillId="0" borderId="57" xfId="0" applyFont="1" applyBorder="1" applyAlignment="1">
      <alignment horizontal="center" vertical="top" wrapText="1"/>
    </xf>
    <xf numFmtId="0" fontId="68" fillId="0" borderId="57" xfId="0" applyFont="1" applyBorder="1" applyAlignment="1">
      <alignment horizontal="center" vertical="top" wrapText="1"/>
    </xf>
    <xf numFmtId="2" fontId="24" fillId="0" borderId="57" xfId="0" applyNumberFormat="1" applyFont="1" applyBorder="1" applyAlignment="1">
      <alignment horizontal="center" vertical="center"/>
    </xf>
    <xf numFmtId="2" fontId="24" fillId="0" borderId="58" xfId="0" applyNumberFormat="1" applyFont="1" applyBorder="1" applyAlignment="1">
      <alignment horizontal="center" vertical="center"/>
    </xf>
    <xf numFmtId="0" fontId="5" fillId="0" borderId="0" xfId="2" applyFont="1" applyAlignment="1">
      <alignment wrapText="1"/>
    </xf>
    <xf numFmtId="0" fontId="5" fillId="0" borderId="0" xfId="2" applyFont="1" applyAlignment="1">
      <alignment horizontal="left" wrapText="1"/>
    </xf>
    <xf numFmtId="4" fontId="5" fillId="0" borderId="0" xfId="2" applyNumberFormat="1" applyFont="1" applyAlignment="1">
      <alignment horizontal="left" wrapText="1"/>
    </xf>
    <xf numFmtId="4" fontId="9" fillId="0" borderId="0" xfId="2" applyNumberFormat="1" applyFont="1" applyAlignment="1">
      <alignment horizontal="center" wrapText="1"/>
    </xf>
    <xf numFmtId="0" fontId="23" fillId="0" borderId="0" xfId="0" applyFont="1" applyAlignment="1">
      <alignment vertical="center" wrapText="1"/>
    </xf>
    <xf numFmtId="2" fontId="5" fillId="0" borderId="0" xfId="71" applyNumberFormat="1" applyFont="1"/>
    <xf numFmtId="0" fontId="2" fillId="0" borderId="83" xfId="71" applyFont="1" applyBorder="1"/>
    <xf numFmtId="0" fontId="3" fillId="0" borderId="84" xfId="70" applyFont="1" applyBorder="1" applyAlignment="1">
      <alignment horizontal="center" vertical="top" shrinkToFit="1"/>
    </xf>
    <xf numFmtId="167" fontId="3" fillId="0" borderId="84" xfId="70" applyNumberFormat="1" applyFont="1" applyBorder="1" applyAlignment="1">
      <alignment horizontal="center" vertical="center" shrinkToFit="1"/>
    </xf>
    <xf numFmtId="0" fontId="3" fillId="0" borderId="13" xfId="70" applyFont="1" applyBorder="1" applyAlignment="1">
      <alignment horizontal="center" vertical="top"/>
    </xf>
    <xf numFmtId="2" fontId="3" fillId="0" borderId="13" xfId="70" applyNumberFormat="1" applyFont="1" applyBorder="1" applyAlignment="1">
      <alignment vertical="center" shrinkToFit="1"/>
    </xf>
    <xf numFmtId="0" fontId="3" fillId="0" borderId="14" xfId="70" applyFont="1" applyBorder="1" applyAlignment="1">
      <alignment horizontal="center" vertical="top"/>
    </xf>
    <xf numFmtId="0" fontId="3" fillId="0" borderId="13" xfId="70" applyFont="1" applyBorder="1" applyAlignment="1">
      <alignment horizontal="center" vertical="top" shrinkToFit="1"/>
    </xf>
    <xf numFmtId="2" fontId="3" fillId="0" borderId="84" xfId="0" applyNumberFormat="1" applyFont="1" applyBorder="1" applyAlignment="1">
      <alignment vertical="center" shrinkToFit="1"/>
    </xf>
    <xf numFmtId="2" fontId="3" fillId="0" borderId="88" xfId="0" applyNumberFormat="1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0" fontId="1" fillId="0" borderId="18" xfId="0" applyFont="1" applyBorder="1" applyAlignment="1">
      <alignment vertical="center" shrinkToFit="1"/>
    </xf>
    <xf numFmtId="2" fontId="3" fillId="0" borderId="14" xfId="0" applyNumberFormat="1" applyFont="1" applyBorder="1" applyAlignment="1">
      <alignment vertical="center" shrinkToFit="1"/>
    </xf>
    <xf numFmtId="0" fontId="30" fillId="0" borderId="84" xfId="5" applyFont="1" applyBorder="1" applyAlignment="1">
      <alignment horizontal="center" vertical="top" shrinkToFit="1"/>
    </xf>
    <xf numFmtId="2" fontId="30" fillId="0" borderId="84" xfId="5" applyNumberFormat="1" applyFont="1" applyBorder="1" applyAlignment="1">
      <alignment vertical="center" shrinkToFit="1"/>
    </xf>
    <xf numFmtId="2" fontId="30" fillId="0" borderId="43" xfId="5" applyNumberFormat="1" applyFont="1" applyBorder="1" applyAlignment="1">
      <alignment vertical="center" shrinkToFit="1"/>
    </xf>
    <xf numFmtId="0" fontId="30" fillId="0" borderId="13" xfId="5" applyFont="1" applyBorder="1" applyAlignment="1">
      <alignment horizontal="center" vertical="top"/>
    </xf>
    <xf numFmtId="2" fontId="30" fillId="0" borderId="13" xfId="5" applyNumberFormat="1" applyFont="1" applyBorder="1" applyAlignment="1">
      <alignment vertical="center" shrinkToFit="1"/>
    </xf>
    <xf numFmtId="0" fontId="30" fillId="0" borderId="14" xfId="5" applyFont="1" applyBorder="1" applyAlignment="1">
      <alignment horizontal="center" vertical="top"/>
    </xf>
    <xf numFmtId="2" fontId="30" fillId="0" borderId="14" xfId="5" applyNumberFormat="1" applyFont="1" applyBorder="1" applyAlignment="1">
      <alignment vertical="center" shrinkToFit="1"/>
    </xf>
    <xf numFmtId="0" fontId="3" fillId="0" borderId="2" xfId="71" applyFont="1" applyBorder="1" applyAlignment="1">
      <alignment horizontal="center" vertical="top"/>
    </xf>
    <xf numFmtId="2" fontId="3" fillId="0" borderId="2" xfId="71" applyNumberFormat="1" applyFont="1" applyBorder="1" applyAlignment="1">
      <alignment vertical="center" shrinkToFit="1"/>
    </xf>
    <xf numFmtId="2" fontId="3" fillId="0" borderId="84" xfId="70" applyNumberFormat="1" applyFont="1" applyBorder="1" applyAlignment="1">
      <alignment vertical="center" shrinkToFit="1"/>
    </xf>
    <xf numFmtId="2" fontId="3" fillId="0" borderId="43" xfId="70" applyNumberFormat="1" applyFont="1" applyBorder="1" applyAlignment="1">
      <alignment vertical="center" shrinkToFit="1"/>
    </xf>
    <xf numFmtId="0" fontId="1" fillId="0" borderId="13" xfId="70" applyBorder="1" applyAlignment="1">
      <alignment vertical="center" shrinkToFit="1"/>
    </xf>
    <xf numFmtId="0" fontId="1" fillId="0" borderId="18" xfId="70" applyBorder="1" applyAlignment="1">
      <alignment vertical="center" shrinkToFit="1"/>
    </xf>
    <xf numFmtId="2" fontId="3" fillId="0" borderId="14" xfId="70" applyNumberFormat="1" applyFont="1" applyBorder="1" applyAlignment="1">
      <alignment vertical="center" shrinkToFit="1"/>
    </xf>
    <xf numFmtId="0" fontId="3" fillId="0" borderId="84" xfId="71" applyFont="1" applyBorder="1" applyAlignment="1">
      <alignment horizontal="center" vertical="top" shrinkToFit="1"/>
    </xf>
    <xf numFmtId="2" fontId="3" fillId="0" borderId="84" xfId="71" applyNumberFormat="1" applyFont="1" applyBorder="1" applyAlignment="1">
      <alignment vertical="center" shrinkToFit="1"/>
    </xf>
    <xf numFmtId="2" fontId="3" fillId="0" borderId="43" xfId="71" applyNumberFormat="1" applyFont="1" applyBorder="1" applyAlignment="1">
      <alignment vertical="center" shrinkToFit="1"/>
    </xf>
    <xf numFmtId="0" fontId="3" fillId="0" borderId="13" xfId="71" applyFont="1" applyBorder="1" applyAlignment="1">
      <alignment horizontal="center" vertical="top"/>
    </xf>
    <xf numFmtId="2" fontId="3" fillId="0" borderId="13" xfId="71" applyNumberFormat="1" applyFont="1" applyBorder="1" applyAlignment="1">
      <alignment vertical="center" shrinkToFit="1"/>
    </xf>
    <xf numFmtId="0" fontId="3" fillId="0" borderId="14" xfId="71" applyFont="1" applyBorder="1" applyAlignment="1">
      <alignment horizontal="center" vertical="top"/>
    </xf>
    <xf numFmtId="0" fontId="3" fillId="0" borderId="13" xfId="71" applyFont="1" applyBorder="1" applyAlignment="1">
      <alignment horizontal="center" vertical="top" shrinkToFit="1"/>
    </xf>
    <xf numFmtId="2" fontId="3" fillId="0" borderId="43" xfId="0" applyNumberFormat="1" applyFont="1" applyBorder="1" applyAlignment="1">
      <alignment vertical="center" shrinkToFit="1"/>
    </xf>
    <xf numFmtId="2" fontId="3" fillId="0" borderId="13" xfId="0" applyNumberFormat="1" applyFont="1" applyBorder="1" applyAlignment="1">
      <alignment vertical="center" shrinkToFit="1"/>
    </xf>
    <xf numFmtId="2" fontId="3" fillId="0" borderId="14" xfId="71" applyNumberFormat="1" applyFont="1" applyBorder="1" applyAlignment="1">
      <alignment vertical="center" shrinkToFit="1"/>
    </xf>
    <xf numFmtId="0" fontId="3" fillId="0" borderId="84" xfId="5" applyFont="1" applyBorder="1" applyAlignment="1">
      <alignment horizontal="center" vertical="top" shrinkToFit="1"/>
    </xf>
    <xf numFmtId="2" fontId="3" fillId="0" borderId="84" xfId="5" applyNumberFormat="1" applyFont="1" applyBorder="1" applyAlignment="1">
      <alignment vertical="center" shrinkToFit="1"/>
    </xf>
    <xf numFmtId="2" fontId="3" fillId="0" borderId="43" xfId="5" applyNumberFormat="1" applyFont="1" applyBorder="1" applyAlignment="1">
      <alignment vertical="center" shrinkToFit="1"/>
    </xf>
    <xf numFmtId="0" fontId="3" fillId="0" borderId="13" xfId="5" applyFont="1" applyBorder="1" applyAlignment="1">
      <alignment horizontal="center" vertical="top"/>
    </xf>
    <xf numFmtId="2" fontId="3" fillId="0" borderId="13" xfId="5" applyNumberFormat="1" applyFont="1" applyBorder="1" applyAlignment="1">
      <alignment vertical="center" shrinkToFit="1"/>
    </xf>
    <xf numFmtId="0" fontId="3" fillId="0" borderId="14" xfId="5" applyFont="1" applyBorder="1" applyAlignment="1">
      <alignment horizontal="center" vertical="top"/>
    </xf>
    <xf numFmtId="2" fontId="3" fillId="0" borderId="14" xfId="5" applyNumberFormat="1" applyFont="1" applyBorder="1" applyAlignment="1">
      <alignment vertical="center" shrinkToFit="1"/>
    </xf>
    <xf numFmtId="2" fontId="3" fillId="0" borderId="2" xfId="70" applyNumberFormat="1" applyFont="1" applyBorder="1" applyAlignment="1">
      <alignment vertical="center" shrinkToFit="1"/>
    </xf>
    <xf numFmtId="2" fontId="3" fillId="0" borderId="43" xfId="77" applyNumberFormat="1" applyFont="1" applyBorder="1" applyAlignment="1">
      <alignment horizontal="center" vertical="center" shrinkToFit="1"/>
    </xf>
    <xf numFmtId="0" fontId="3" fillId="0" borderId="13" xfId="77" applyFont="1" applyBorder="1" applyAlignment="1">
      <alignment horizontal="center" vertical="top"/>
    </xf>
    <xf numFmtId="2" fontId="3" fillId="0" borderId="13" xfId="77" applyNumberFormat="1" applyFont="1" applyBorder="1" applyAlignment="1">
      <alignment vertical="center" shrinkToFit="1"/>
    </xf>
    <xf numFmtId="0" fontId="3" fillId="0" borderId="14" xfId="77" applyFont="1" applyBorder="1" applyAlignment="1">
      <alignment horizontal="center" vertical="top"/>
    </xf>
    <xf numFmtId="2" fontId="3" fillId="0" borderId="14" xfId="77" applyNumberFormat="1" applyFont="1" applyBorder="1" applyAlignment="1">
      <alignment vertical="center" shrinkToFit="1"/>
    </xf>
    <xf numFmtId="0" fontId="4" fillId="0" borderId="38" xfId="71" applyFont="1" applyBorder="1" applyAlignment="1">
      <alignment horizontal="center" vertical="top"/>
    </xf>
    <xf numFmtId="2" fontId="4" fillId="0" borderId="22" xfId="71" applyNumberFormat="1" applyFont="1" applyBorder="1" applyAlignment="1">
      <alignment vertical="center" shrinkToFit="1"/>
    </xf>
    <xf numFmtId="0" fontId="5" fillId="0" borderId="8" xfId="26" applyFont="1" applyBorder="1"/>
    <xf numFmtId="0" fontId="5" fillId="0" borderId="9" xfId="26" applyFont="1" applyBorder="1"/>
    <xf numFmtId="0" fontId="6" fillId="0" borderId="8" xfId="26" applyFont="1" applyBorder="1" applyAlignment="1">
      <alignment horizontal="left"/>
    </xf>
    <xf numFmtId="0" fontId="5" fillId="0" borderId="9" xfId="26" applyFont="1" applyBorder="1" applyAlignment="1">
      <alignment horizontal="left" vertical="center"/>
    </xf>
    <xf numFmtId="0" fontId="6" fillId="0" borderId="8" xfId="68" applyFont="1" applyBorder="1" applyAlignment="1">
      <alignment horizontal="left"/>
    </xf>
    <xf numFmtId="0" fontId="63" fillId="0" borderId="8" xfId="68" applyFont="1" applyBorder="1" applyAlignment="1">
      <alignment horizontal="left"/>
    </xf>
    <xf numFmtId="2" fontId="7" fillId="0" borderId="9" xfId="26" applyNumberFormat="1" applyFont="1" applyBorder="1" applyAlignment="1">
      <alignment horizontal="left" vertical="center"/>
    </xf>
    <xf numFmtId="0" fontId="3" fillId="0" borderId="84" xfId="26" applyFont="1" applyBorder="1" applyAlignment="1">
      <alignment horizontal="center" vertical="top" shrinkToFit="1"/>
    </xf>
    <xf numFmtId="2" fontId="3" fillId="0" borderId="84" xfId="26" applyNumberFormat="1" applyFont="1" applyBorder="1" applyAlignment="1">
      <alignment vertical="center" shrinkToFit="1"/>
    </xf>
    <xf numFmtId="2" fontId="3" fillId="0" borderId="43" xfId="26" applyNumberFormat="1" applyFont="1" applyBorder="1" applyAlignment="1">
      <alignment vertical="center" shrinkToFit="1"/>
    </xf>
    <xf numFmtId="0" fontId="3" fillId="0" borderId="13" xfId="26" applyFont="1" applyBorder="1" applyAlignment="1">
      <alignment horizontal="center" vertical="top"/>
    </xf>
    <xf numFmtId="2" fontId="3" fillId="0" borderId="13" xfId="26" applyNumberFormat="1" applyFont="1" applyBorder="1" applyAlignment="1">
      <alignment vertical="center" shrinkToFit="1"/>
    </xf>
    <xf numFmtId="0" fontId="3" fillId="0" borderId="14" xfId="26" applyFont="1" applyBorder="1" applyAlignment="1">
      <alignment horizontal="center" vertical="top"/>
    </xf>
    <xf numFmtId="2" fontId="3" fillId="0" borderId="14" xfId="26" applyNumberFormat="1" applyFont="1" applyBorder="1" applyAlignment="1">
      <alignment vertical="center" shrinkToFit="1"/>
    </xf>
    <xf numFmtId="0" fontId="30" fillId="0" borderId="13" xfId="0" applyFont="1" applyBorder="1" applyAlignment="1">
      <alignment horizontal="center" vertical="top" shrinkToFit="1"/>
    </xf>
    <xf numFmtId="2" fontId="30" fillId="0" borderId="13" xfId="0" applyNumberFormat="1" applyFont="1" applyBorder="1" applyAlignment="1">
      <alignment vertical="center" shrinkToFit="1"/>
    </xf>
    <xf numFmtId="0" fontId="30" fillId="0" borderId="13" xfId="0" applyFont="1" applyBorder="1" applyAlignment="1">
      <alignment horizontal="center" vertical="top"/>
    </xf>
    <xf numFmtId="0" fontId="30" fillId="0" borderId="14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 shrinkToFit="1"/>
    </xf>
    <xf numFmtId="2" fontId="3" fillId="0" borderId="43" xfId="85" applyNumberFormat="1" applyFont="1" applyBorder="1" applyAlignment="1">
      <alignment horizontal="center" vertical="center" shrinkToFit="1"/>
    </xf>
    <xf numFmtId="0" fontId="3" fillId="0" borderId="13" xfId="85" applyFont="1" applyBorder="1" applyAlignment="1">
      <alignment horizontal="center" vertical="top"/>
    </xf>
    <xf numFmtId="2" fontId="3" fillId="0" borderId="13" xfId="85" applyNumberFormat="1" applyFont="1" applyBorder="1" applyAlignment="1">
      <alignment vertical="center" shrinkToFit="1"/>
    </xf>
    <xf numFmtId="0" fontId="3" fillId="0" borderId="14" xfId="85" applyFont="1" applyBorder="1" applyAlignment="1">
      <alignment horizontal="center" vertical="top"/>
    </xf>
    <xf numFmtId="2" fontId="3" fillId="0" borderId="14" xfId="85" applyNumberFormat="1" applyFont="1" applyBorder="1" applyAlignment="1">
      <alignment vertical="center" shrinkToFit="1"/>
    </xf>
    <xf numFmtId="0" fontId="3" fillId="0" borderId="84" xfId="86" applyFont="1" applyBorder="1" applyAlignment="1">
      <alignment horizontal="center" vertical="top" shrinkToFit="1"/>
    </xf>
    <xf numFmtId="2" fontId="3" fillId="0" borderId="43" xfId="86" applyNumberFormat="1" applyFont="1" applyBorder="1" applyAlignment="1">
      <alignment horizontal="center" vertical="center" shrinkToFit="1"/>
    </xf>
    <xf numFmtId="0" fontId="3" fillId="0" borderId="13" xfId="86" applyFont="1" applyBorder="1" applyAlignment="1">
      <alignment horizontal="center" vertical="top"/>
    </xf>
    <xf numFmtId="2" fontId="3" fillId="0" borderId="13" xfId="86" applyNumberFormat="1" applyFont="1" applyBorder="1" applyAlignment="1">
      <alignment vertical="center" shrinkToFit="1"/>
    </xf>
    <xf numFmtId="0" fontId="3" fillId="0" borderId="14" xfId="86" applyFont="1" applyBorder="1" applyAlignment="1">
      <alignment horizontal="center" vertical="top"/>
    </xf>
    <xf numFmtId="2" fontId="3" fillId="0" borderId="14" xfId="86" applyNumberFormat="1" applyFont="1" applyBorder="1" applyAlignment="1">
      <alignment vertical="center" shrinkToFit="1"/>
    </xf>
    <xf numFmtId="0" fontId="3" fillId="0" borderId="84" xfId="87" applyFont="1" applyBorder="1" applyAlignment="1">
      <alignment horizontal="center" vertical="top" shrinkToFit="1"/>
    </xf>
    <xf numFmtId="2" fontId="3" fillId="0" borderId="43" xfId="87" applyNumberFormat="1" applyFont="1" applyBorder="1" applyAlignment="1">
      <alignment horizontal="center" vertical="center" shrinkToFit="1"/>
    </xf>
    <xf numFmtId="0" fontId="3" fillId="0" borderId="13" xfId="87" applyFont="1" applyBorder="1" applyAlignment="1">
      <alignment horizontal="center" vertical="top"/>
    </xf>
    <xf numFmtId="2" fontId="3" fillId="0" borderId="13" xfId="87" applyNumberFormat="1" applyFont="1" applyBorder="1" applyAlignment="1">
      <alignment vertical="center" shrinkToFit="1"/>
    </xf>
    <xf numFmtId="0" fontId="3" fillId="0" borderId="14" xfId="87" applyFont="1" applyBorder="1" applyAlignment="1">
      <alignment horizontal="center" vertical="top"/>
    </xf>
    <xf numFmtId="2" fontId="3" fillId="0" borderId="14" xfId="87" applyNumberFormat="1" applyFont="1" applyBorder="1" applyAlignment="1">
      <alignment vertical="center" shrinkToFit="1"/>
    </xf>
    <xf numFmtId="0" fontId="3" fillId="0" borderId="13" xfId="86" applyFont="1" applyBorder="1" applyAlignment="1">
      <alignment horizontal="center" vertical="top" shrinkToFit="1"/>
    </xf>
    <xf numFmtId="2" fontId="3" fillId="0" borderId="43" xfId="86" applyNumberFormat="1" applyFont="1" applyBorder="1" applyAlignment="1">
      <alignment vertical="center" shrinkToFit="1"/>
    </xf>
    <xf numFmtId="2" fontId="3" fillId="0" borderId="84" xfId="86" applyNumberFormat="1" applyFont="1" applyBorder="1" applyAlignment="1">
      <alignment vertical="center" shrinkToFit="1"/>
    </xf>
    <xf numFmtId="0" fontId="4" fillId="0" borderId="38" xfId="85" applyFont="1" applyBorder="1" applyAlignment="1">
      <alignment horizontal="center" vertical="top"/>
    </xf>
    <xf numFmtId="2" fontId="4" fillId="0" borderId="22" xfId="85" applyNumberFormat="1" applyFont="1" applyBorder="1" applyAlignment="1">
      <alignment vertical="center" shrinkToFit="1"/>
    </xf>
    <xf numFmtId="0" fontId="9" fillId="0" borderId="39" xfId="26" applyFont="1" applyBorder="1" applyAlignment="1">
      <alignment horizontal="right" vertical="center"/>
    </xf>
    <xf numFmtId="2" fontId="9" fillId="0" borderId="39" xfId="26" applyNumberFormat="1" applyFont="1" applyBorder="1" applyAlignment="1">
      <alignment horizontal="right" vertical="center" shrinkToFit="1"/>
    </xf>
    <xf numFmtId="2" fontId="9" fillId="0" borderId="97" xfId="26" applyNumberFormat="1" applyFont="1" applyBorder="1" applyAlignment="1">
      <alignment horizontal="right" vertical="center" shrinkToFit="1"/>
    </xf>
    <xf numFmtId="0" fontId="3" fillId="0" borderId="8" xfId="26" applyFont="1" applyBorder="1" applyAlignment="1">
      <alignment horizontal="center" vertical="top"/>
    </xf>
    <xf numFmtId="2" fontId="3" fillId="0" borderId="9" xfId="26" applyNumberFormat="1" applyFont="1" applyBorder="1" applyAlignment="1">
      <alignment vertical="center" shrinkToFit="1"/>
    </xf>
    <xf numFmtId="0" fontId="9" fillId="0" borderId="103" xfId="26" applyFont="1" applyBorder="1" applyAlignment="1">
      <alignment horizontal="right" vertical="center"/>
    </xf>
    <xf numFmtId="0" fontId="9" fillId="0" borderId="94" xfId="26" applyFont="1" applyBorder="1" applyAlignment="1">
      <alignment horizontal="right" vertical="center"/>
    </xf>
    <xf numFmtId="0" fontId="60" fillId="0" borderId="104" xfId="26" applyFont="1" applyBorder="1" applyAlignment="1">
      <alignment horizontal="right" vertical="center"/>
    </xf>
    <xf numFmtId="2" fontId="9" fillId="0" borderId="103" xfId="26" applyNumberFormat="1" applyFont="1" applyBorder="1" applyAlignment="1">
      <alignment horizontal="right" vertical="center" shrinkToFit="1"/>
    </xf>
    <xf numFmtId="2" fontId="9" fillId="0" borderId="94" xfId="26" applyNumberFormat="1" applyFont="1" applyBorder="1" applyAlignment="1">
      <alignment horizontal="right" vertical="center"/>
    </xf>
    <xf numFmtId="2" fontId="9" fillId="0" borderId="94" xfId="26" applyNumberFormat="1" applyFont="1" applyBorder="1" applyAlignment="1">
      <alignment horizontal="right" vertical="center" shrinkToFit="1"/>
    </xf>
    <xf numFmtId="2" fontId="60" fillId="0" borderId="94" xfId="26" applyNumberFormat="1" applyFont="1" applyBorder="1" applyAlignment="1">
      <alignment horizontal="right" vertical="center"/>
    </xf>
    <xf numFmtId="0" fontId="9" fillId="0" borderId="94" xfId="26" applyFont="1" applyBorder="1" applyAlignment="1">
      <alignment horizontal="right" vertical="center" shrinkToFit="1"/>
    </xf>
    <xf numFmtId="2" fontId="9" fillId="0" borderId="106" xfId="26" applyNumberFormat="1" applyFont="1" applyBorder="1" applyAlignment="1">
      <alignment horizontal="right" vertical="center" shrinkToFit="1"/>
    </xf>
    <xf numFmtId="2" fontId="9" fillId="0" borderId="104" xfId="26" applyNumberFormat="1" applyFont="1" applyBorder="1" applyAlignment="1">
      <alignment horizontal="right" vertical="center" shrinkToFit="1"/>
    </xf>
    <xf numFmtId="0" fontId="9" fillId="0" borderId="98" xfId="26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69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24" fillId="0" borderId="5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top" wrapText="1"/>
    </xf>
    <xf numFmtId="0" fontId="25" fillId="0" borderId="0" xfId="3" applyFont="1" applyAlignment="1">
      <alignment horizontal="left"/>
    </xf>
    <xf numFmtId="0" fontId="24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68" fillId="0" borderId="0" xfId="0" applyFont="1" applyAlignment="1">
      <alignment horizontal="center"/>
    </xf>
    <xf numFmtId="0" fontId="9" fillId="0" borderId="49" xfId="0" applyFont="1" applyBorder="1" applyAlignment="1">
      <alignment horizontal="center" vertical="top" wrapText="1"/>
    </xf>
    <xf numFmtId="0" fontId="9" fillId="0" borderId="52" xfId="0" applyFont="1" applyBorder="1" applyAlignment="1">
      <alignment horizontal="center" vertical="top" wrapText="1"/>
    </xf>
    <xf numFmtId="0" fontId="9" fillId="0" borderId="50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51" xfId="0" applyFont="1" applyBorder="1" applyAlignment="1">
      <alignment horizontal="center" vertical="top" wrapText="1"/>
    </xf>
    <xf numFmtId="0" fontId="9" fillId="0" borderId="53" xfId="0" applyFont="1" applyBorder="1" applyAlignment="1">
      <alignment horizontal="center" vertical="top" wrapText="1"/>
    </xf>
    <xf numFmtId="0" fontId="5" fillId="0" borderId="0" xfId="2" applyFont="1" applyAlignment="1">
      <alignment horizontal="left" wrapText="1"/>
    </xf>
    <xf numFmtId="0" fontId="5" fillId="0" borderId="0" xfId="2" applyFont="1" applyAlignment="1">
      <alignment horizontal="right" wrapText="1"/>
    </xf>
    <xf numFmtId="0" fontId="9" fillId="0" borderId="0" xfId="2" applyFont="1" applyAlignment="1">
      <alignment horizontal="left" wrapText="1"/>
    </xf>
    <xf numFmtId="0" fontId="71" fillId="0" borderId="0" xfId="2" applyFont="1" applyAlignment="1">
      <alignment horizontal="left" wrapText="1"/>
    </xf>
    <xf numFmtId="0" fontId="70" fillId="0" borderId="0" xfId="2" applyFont="1" applyAlignment="1">
      <alignment horizontal="center" wrapText="1"/>
    </xf>
    <xf numFmtId="49" fontId="18" fillId="0" borderId="84" xfId="71" applyNumberFormat="1" applyFont="1" applyBorder="1" applyAlignment="1">
      <alignment horizontal="left" vertical="top" wrapText="1"/>
    </xf>
    <xf numFmtId="49" fontId="18" fillId="0" borderId="13" xfId="71" applyNumberFormat="1" applyFont="1" applyBorder="1" applyAlignment="1">
      <alignment horizontal="left" vertical="top" wrapText="1"/>
    </xf>
    <xf numFmtId="2" fontId="3" fillId="0" borderId="84" xfId="71" applyNumberFormat="1" applyFont="1" applyBorder="1" applyAlignment="1">
      <alignment horizontal="center" vertical="center" shrinkToFit="1"/>
    </xf>
    <xf numFmtId="2" fontId="3" fillId="0" borderId="13" xfId="71" applyNumberFormat="1" applyFont="1" applyBorder="1" applyAlignment="1">
      <alignment horizontal="center" vertical="center" shrinkToFit="1"/>
    </xf>
    <xf numFmtId="2" fontId="3" fillId="0" borderId="88" xfId="71" applyNumberFormat="1" applyFont="1" applyBorder="1" applyAlignment="1">
      <alignment horizontal="center" vertical="center" shrinkToFit="1"/>
    </xf>
    <xf numFmtId="2" fontId="3" fillId="0" borderId="18" xfId="71" applyNumberFormat="1" applyFont="1" applyBorder="1" applyAlignment="1">
      <alignment horizontal="center" vertical="center" shrinkToFit="1"/>
    </xf>
    <xf numFmtId="49" fontId="16" fillId="0" borderId="86" xfId="71" applyNumberFormat="1" applyFont="1" applyBorder="1" applyAlignment="1">
      <alignment horizontal="left" vertical="top" wrapText="1"/>
    </xf>
    <xf numFmtId="49" fontId="16" fillId="0" borderId="34" xfId="71" applyNumberFormat="1" applyFont="1" applyBorder="1" applyAlignment="1">
      <alignment horizontal="left" vertical="top" wrapText="1"/>
    </xf>
    <xf numFmtId="49" fontId="18" fillId="0" borderId="84" xfId="70" applyNumberFormat="1" applyFont="1" applyBorder="1" applyAlignment="1">
      <alignment horizontal="left" vertical="top" wrapText="1"/>
    </xf>
    <xf numFmtId="49" fontId="18" fillId="0" borderId="13" xfId="70" applyNumberFormat="1" applyFont="1" applyBorder="1" applyAlignment="1">
      <alignment horizontal="left" vertical="top" wrapText="1"/>
    </xf>
    <xf numFmtId="2" fontId="3" fillId="0" borderId="84" xfId="70" applyNumberFormat="1" applyFont="1" applyBorder="1" applyAlignment="1">
      <alignment horizontal="center" vertical="center" shrinkToFit="1"/>
    </xf>
    <xf numFmtId="2" fontId="3" fillId="0" borderId="13" xfId="70" applyNumberFormat="1" applyFont="1" applyBorder="1" applyAlignment="1">
      <alignment horizontal="center" vertical="center" shrinkToFit="1"/>
    </xf>
    <xf numFmtId="2" fontId="3" fillId="0" borderId="88" xfId="70" applyNumberFormat="1" applyFont="1" applyBorder="1" applyAlignment="1">
      <alignment horizontal="center" vertical="center" shrinkToFit="1"/>
    </xf>
    <xf numFmtId="2" fontId="3" fillId="0" borderId="18" xfId="70" applyNumberFormat="1" applyFont="1" applyBorder="1" applyAlignment="1">
      <alignment horizontal="center" vertical="center" shrinkToFit="1"/>
    </xf>
    <xf numFmtId="49" fontId="57" fillId="0" borderId="13" xfId="70" applyNumberFormat="1" applyFont="1" applyBorder="1" applyAlignment="1">
      <alignment horizontal="left" vertical="top" wrapText="1"/>
    </xf>
    <xf numFmtId="49" fontId="16" fillId="0" borderId="32" xfId="71" applyNumberFormat="1" applyFont="1" applyBorder="1" applyAlignment="1">
      <alignment horizontal="left" vertical="top" wrapText="1"/>
    </xf>
    <xf numFmtId="49" fontId="16" fillId="0" borderId="64" xfId="70" applyNumberFormat="1" applyFont="1" applyBorder="1" applyAlignment="1">
      <alignment horizontal="left" vertical="top" wrapText="1"/>
    </xf>
    <xf numFmtId="49" fontId="16" fillId="0" borderId="32" xfId="70" applyNumberFormat="1" applyFont="1" applyBorder="1" applyAlignment="1">
      <alignment horizontal="left" vertical="top" wrapText="1"/>
    </xf>
    <xf numFmtId="49" fontId="18" fillId="0" borderId="84" xfId="5" applyNumberFormat="1" applyFont="1" applyBorder="1" applyAlignment="1">
      <alignment horizontal="left" vertical="top" wrapText="1"/>
    </xf>
    <xf numFmtId="49" fontId="18" fillId="0" borderId="13" xfId="5" applyNumberFormat="1" applyFont="1" applyBorder="1" applyAlignment="1">
      <alignment horizontal="left" vertical="top" wrapText="1"/>
    </xf>
    <xf numFmtId="2" fontId="3" fillId="0" borderId="84" xfId="5" applyNumberFormat="1" applyFont="1" applyBorder="1" applyAlignment="1">
      <alignment horizontal="center" vertical="center" shrinkToFit="1"/>
    </xf>
    <xf numFmtId="2" fontId="3" fillId="0" borderId="13" xfId="5" applyNumberFormat="1" applyFont="1" applyBorder="1" applyAlignment="1">
      <alignment horizontal="center" vertical="center" shrinkToFit="1"/>
    </xf>
    <xf numFmtId="2" fontId="3" fillId="0" borderId="88" xfId="5" applyNumberFormat="1" applyFont="1" applyBorder="1" applyAlignment="1">
      <alignment horizontal="center" vertical="center" shrinkToFit="1"/>
    </xf>
    <xf numFmtId="2" fontId="3" fillId="0" borderId="18" xfId="5" applyNumberFormat="1" applyFont="1" applyBorder="1" applyAlignment="1">
      <alignment horizontal="center" vertical="center" shrinkToFit="1"/>
    </xf>
    <xf numFmtId="0" fontId="1" fillId="0" borderId="13" xfId="70" applyBorder="1" applyAlignment="1">
      <alignment horizontal="left" vertical="top" wrapText="1"/>
    </xf>
    <xf numFmtId="0" fontId="1" fillId="0" borderId="13" xfId="70" applyBorder="1" applyAlignment="1">
      <alignment horizontal="center" vertical="center" shrinkToFit="1"/>
    </xf>
    <xf numFmtId="0" fontId="1" fillId="0" borderId="18" xfId="70" applyBorder="1" applyAlignment="1">
      <alignment horizontal="center" vertical="center" shrinkToFit="1"/>
    </xf>
    <xf numFmtId="0" fontId="17" fillId="0" borderId="46" xfId="70" applyFont="1" applyBorder="1" applyAlignment="1">
      <alignment horizontal="center" vertical="top" wrapText="1"/>
    </xf>
    <xf numFmtId="0" fontId="17" fillId="0" borderId="3" xfId="70" applyFont="1" applyBorder="1" applyAlignment="1">
      <alignment horizontal="center" vertical="top" wrapText="1"/>
    </xf>
    <xf numFmtId="0" fontId="17" fillId="0" borderId="22" xfId="70" applyFont="1" applyBorder="1" applyAlignment="1">
      <alignment horizontal="center" vertical="top" wrapText="1"/>
    </xf>
    <xf numFmtId="49" fontId="18" fillId="0" borderId="84" xfId="77" applyNumberFormat="1" applyFont="1" applyBorder="1" applyAlignment="1">
      <alignment horizontal="left" vertical="top" wrapText="1"/>
    </xf>
    <xf numFmtId="49" fontId="18" fillId="0" borderId="13" xfId="77" applyNumberFormat="1" applyFont="1" applyBorder="1" applyAlignment="1">
      <alignment horizontal="left" vertical="top" wrapText="1"/>
    </xf>
    <xf numFmtId="49" fontId="57" fillId="0" borderId="84" xfId="0" applyNumberFormat="1" applyFont="1" applyBorder="1" applyAlignment="1">
      <alignment horizontal="left" vertical="top" wrapText="1"/>
    </xf>
    <xf numFmtId="49" fontId="57" fillId="0" borderId="13" xfId="0" applyNumberFormat="1" applyFont="1" applyBorder="1" applyAlignment="1">
      <alignment horizontal="left" vertical="top" wrapText="1"/>
    </xf>
    <xf numFmtId="2" fontId="3" fillId="0" borderId="84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88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49" fontId="16" fillId="0" borderId="86" xfId="0" applyNumberFormat="1" applyFont="1" applyBorder="1" applyAlignment="1">
      <alignment horizontal="left" vertical="top" wrapText="1"/>
    </xf>
    <xf numFmtId="49" fontId="16" fillId="0" borderId="34" xfId="0" applyNumberFormat="1" applyFont="1" applyBorder="1" applyAlignment="1">
      <alignment horizontal="left" vertical="top" wrapText="1"/>
    </xf>
    <xf numFmtId="49" fontId="16" fillId="0" borderId="82" xfId="5" applyNumberFormat="1" applyFont="1" applyBorder="1" applyAlignment="1">
      <alignment horizontal="left" vertical="top" wrapText="1"/>
    </xf>
    <xf numFmtId="49" fontId="16" fillId="0" borderId="71" xfId="5" applyNumberFormat="1" applyFont="1" applyBorder="1" applyAlignment="1">
      <alignment horizontal="left" vertical="top" wrapText="1"/>
    </xf>
    <xf numFmtId="49" fontId="57" fillId="0" borderId="84" xfId="5" applyNumberFormat="1" applyFont="1" applyBorder="1" applyAlignment="1">
      <alignment horizontal="left" vertical="top" wrapText="1"/>
    </xf>
    <xf numFmtId="49" fontId="57" fillId="0" borderId="13" xfId="5" applyNumberFormat="1" applyFont="1" applyBorder="1" applyAlignment="1">
      <alignment horizontal="left" vertical="top" wrapText="1"/>
    </xf>
    <xf numFmtId="2" fontId="30" fillId="0" borderId="84" xfId="5" applyNumberFormat="1" applyFont="1" applyBorder="1" applyAlignment="1">
      <alignment horizontal="center" vertical="center" shrinkToFit="1"/>
    </xf>
    <xf numFmtId="2" fontId="30" fillId="0" borderId="13" xfId="5" applyNumberFormat="1" applyFont="1" applyBorder="1" applyAlignment="1">
      <alignment horizontal="center" vertical="center" shrinkToFit="1"/>
    </xf>
    <xf numFmtId="2" fontId="30" fillId="0" borderId="88" xfId="5" applyNumberFormat="1" applyFont="1" applyBorder="1" applyAlignment="1">
      <alignment horizontal="center" vertical="center" shrinkToFit="1"/>
    </xf>
    <xf numFmtId="2" fontId="30" fillId="0" borderId="18" xfId="5" applyNumberFormat="1" applyFont="1" applyBorder="1" applyAlignment="1">
      <alignment horizontal="center" vertical="center" shrinkToFit="1"/>
    </xf>
    <xf numFmtId="49" fontId="18" fillId="0" borderId="12" xfId="70" applyNumberFormat="1" applyFont="1" applyBorder="1" applyAlignment="1">
      <alignment horizontal="left" vertical="top" wrapText="1"/>
    </xf>
    <xf numFmtId="2" fontId="3" fillId="0" borderId="12" xfId="70" applyNumberFormat="1" applyFont="1" applyBorder="1" applyAlignment="1">
      <alignment horizontal="center" vertical="center" shrinkToFit="1"/>
    </xf>
    <xf numFmtId="2" fontId="3" fillId="0" borderId="43" xfId="70" applyNumberFormat="1" applyFont="1" applyBorder="1" applyAlignment="1">
      <alignment horizontal="center" vertical="center" shrinkToFit="1"/>
    </xf>
    <xf numFmtId="0" fontId="2" fillId="0" borderId="17" xfId="71" applyFont="1" applyBorder="1" applyAlignment="1">
      <alignment horizontal="center" vertical="center" textRotation="90" wrapText="1"/>
    </xf>
    <xf numFmtId="0" fontId="13" fillId="0" borderId="18" xfId="71" applyFont="1" applyBorder="1" applyAlignment="1">
      <alignment horizontal="center" textRotation="90" wrapText="1"/>
    </xf>
    <xf numFmtId="0" fontId="13" fillId="0" borderId="59" xfId="71" applyFont="1" applyBorder="1" applyAlignment="1">
      <alignment horizontal="center" textRotation="90" wrapText="1"/>
    </xf>
    <xf numFmtId="0" fontId="3" fillId="0" borderId="83" xfId="71" applyFont="1" applyBorder="1" applyAlignment="1">
      <alignment horizontal="center" vertical="center"/>
    </xf>
    <xf numFmtId="0" fontId="3" fillId="0" borderId="0" xfId="71" applyFont="1" applyAlignment="1">
      <alignment horizontal="center" vertical="center"/>
    </xf>
    <xf numFmtId="0" fontId="3" fillId="0" borderId="1" xfId="71" applyFont="1" applyBorder="1" applyAlignment="1">
      <alignment horizontal="center" vertical="center"/>
    </xf>
    <xf numFmtId="0" fontId="2" fillId="0" borderId="2" xfId="71" applyFont="1" applyBorder="1" applyAlignment="1">
      <alignment horizontal="center" vertical="center" textRotation="90" wrapText="1"/>
    </xf>
    <xf numFmtId="0" fontId="1" fillId="0" borderId="2" xfId="71" applyBorder="1" applyAlignment="1">
      <alignment horizontal="center" vertical="center" textRotation="90" wrapText="1"/>
    </xf>
    <xf numFmtId="0" fontId="2" fillId="0" borderId="84" xfId="71" applyFont="1" applyBorder="1" applyAlignment="1">
      <alignment horizontal="center" vertical="center" textRotation="90" wrapText="1"/>
    </xf>
    <xf numFmtId="0" fontId="13" fillId="0" borderId="13" xfId="71" applyFont="1" applyBorder="1" applyAlignment="1">
      <alignment horizontal="center" textRotation="90" wrapText="1"/>
    </xf>
    <xf numFmtId="0" fontId="13" fillId="0" borderId="14" xfId="71" applyFont="1" applyBorder="1" applyAlignment="1">
      <alignment horizontal="center" textRotation="90" wrapText="1"/>
    </xf>
    <xf numFmtId="49" fontId="3" fillId="0" borderId="8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9" fontId="18" fillId="0" borderId="84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shrinkToFit="1"/>
    </xf>
    <xf numFmtId="0" fontId="1" fillId="0" borderId="18" xfId="0" applyFont="1" applyBorder="1" applyAlignment="1">
      <alignment horizontal="center" vertical="center" shrinkToFit="1"/>
    </xf>
    <xf numFmtId="0" fontId="6" fillId="0" borderId="0" xfId="71" applyFont="1" applyAlignment="1">
      <alignment horizontal="center"/>
    </xf>
    <xf numFmtId="0" fontId="10" fillId="0" borderId="83" xfId="71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6" fillId="0" borderId="0" xfId="71" applyFont="1" applyAlignment="1">
      <alignment horizontal="left"/>
    </xf>
    <xf numFmtId="2" fontId="14" fillId="0" borderId="0" xfId="71" applyNumberFormat="1" applyFont="1" applyAlignment="1">
      <alignment horizontal="center" vertical="center" shrinkToFit="1"/>
    </xf>
    <xf numFmtId="0" fontId="9" fillId="0" borderId="0" xfId="71" applyFont="1" applyAlignment="1">
      <alignment horizontal="center" vertical="center" shrinkToFit="1"/>
    </xf>
    <xf numFmtId="14" fontId="6" fillId="0" borderId="0" xfId="71" applyNumberFormat="1" applyFont="1" applyAlignment="1">
      <alignment horizontal="left"/>
    </xf>
    <xf numFmtId="0" fontId="1" fillId="0" borderId="13" xfId="71" applyBorder="1" applyAlignment="1">
      <alignment horizontal="center" vertical="center" textRotation="90" wrapText="1"/>
    </xf>
    <xf numFmtId="0" fontId="1" fillId="0" borderId="14" xfId="71" applyBorder="1" applyAlignment="1">
      <alignment horizontal="center" vertical="center" textRotation="90" wrapText="1"/>
    </xf>
    <xf numFmtId="0" fontId="7" fillId="0" borderId="0" xfId="68" applyFont="1" applyAlignment="1">
      <alignment horizontal="center" vertical="center" shrinkToFit="1"/>
    </xf>
    <xf numFmtId="0" fontId="9" fillId="0" borderId="0" xfId="68" applyFont="1" applyAlignment="1">
      <alignment horizontal="center" vertical="center" shrinkToFit="1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7" fillId="0" borderId="0" xfId="68" applyNumberFormat="1" applyFont="1" applyAlignment="1">
      <alignment horizontal="left" vertical="center" shrinkToFit="1"/>
    </xf>
    <xf numFmtId="0" fontId="5" fillId="0" borderId="0" xfId="68" applyFont="1" applyAlignment="1">
      <alignment horizontal="left" vertical="center" shrinkToFit="1"/>
    </xf>
    <xf numFmtId="0" fontId="3" fillId="0" borderId="19" xfId="71" applyFont="1" applyBorder="1" applyAlignment="1">
      <alignment horizontal="center" vertical="center" wrapText="1"/>
    </xf>
    <xf numFmtId="0" fontId="3" fillId="0" borderId="20" xfId="71" applyFont="1" applyBorder="1" applyAlignment="1">
      <alignment horizontal="center" vertical="center" wrapText="1"/>
    </xf>
    <xf numFmtId="0" fontId="3" fillId="0" borderId="21" xfId="71" applyFont="1" applyBorder="1" applyAlignment="1">
      <alignment horizontal="center" vertical="center" wrapText="1"/>
    </xf>
    <xf numFmtId="0" fontId="2" fillId="0" borderId="16" xfId="71" applyFont="1" applyBorder="1" applyAlignment="1">
      <alignment horizontal="center" vertical="center" wrapText="1"/>
    </xf>
    <xf numFmtId="0" fontId="2" fillId="0" borderId="13" xfId="71" applyFont="1" applyBorder="1" applyAlignment="1">
      <alignment horizontal="center" vertical="center" wrapText="1"/>
    </xf>
    <xf numFmtId="0" fontId="2" fillId="0" borderId="14" xfId="71" applyFont="1" applyBorder="1" applyAlignment="1">
      <alignment horizontal="center" vertical="center" wrapText="1"/>
    </xf>
    <xf numFmtId="0" fontId="3" fillId="0" borderId="16" xfId="71" applyFont="1" applyBorder="1" applyAlignment="1">
      <alignment horizontal="center" vertical="center" wrapText="1"/>
    </xf>
    <xf numFmtId="0" fontId="3" fillId="0" borderId="13" xfId="71" applyFont="1" applyBorder="1" applyAlignment="1">
      <alignment horizontal="center" vertical="center" wrapText="1"/>
    </xf>
    <xf numFmtId="0" fontId="3" fillId="0" borderId="14" xfId="71" applyFont="1" applyBorder="1" applyAlignment="1">
      <alignment horizontal="center" vertical="center" wrapText="1"/>
    </xf>
    <xf numFmtId="0" fontId="2" fillId="0" borderId="16" xfId="71" applyFont="1" applyBorder="1" applyAlignment="1">
      <alignment horizontal="center" vertical="center" textRotation="90" wrapText="1"/>
    </xf>
    <xf numFmtId="0" fontId="2" fillId="0" borderId="13" xfId="71" applyFont="1" applyBorder="1" applyAlignment="1">
      <alignment horizontal="center" vertical="center" textRotation="90" wrapText="1"/>
    </xf>
    <xf numFmtId="0" fontId="2" fillId="0" borderId="14" xfId="71" applyFont="1" applyBorder="1" applyAlignment="1">
      <alignment horizontal="center" vertical="center" textRotation="90" wrapText="1"/>
    </xf>
    <xf numFmtId="0" fontId="2" fillId="0" borderId="5" xfId="71" applyFont="1" applyBorder="1" applyAlignment="1">
      <alignment horizontal="center" vertical="center" textRotation="90" wrapText="1"/>
    </xf>
    <xf numFmtId="0" fontId="2" fillId="0" borderId="6" xfId="71" applyFont="1" applyBorder="1" applyAlignment="1">
      <alignment horizontal="center" vertical="center" textRotation="90" wrapText="1"/>
    </xf>
    <xf numFmtId="0" fontId="2" fillId="0" borderId="8" xfId="71" applyFont="1" applyBorder="1" applyAlignment="1">
      <alignment horizontal="center" vertical="center" textRotation="90" wrapText="1"/>
    </xf>
    <xf numFmtId="0" fontId="2" fillId="0" borderId="0" xfId="71" applyFont="1" applyAlignment="1">
      <alignment horizontal="center" vertical="center" textRotation="90" wrapText="1"/>
    </xf>
    <xf numFmtId="0" fontId="2" fillId="0" borderId="10" xfId="71" applyFont="1" applyBorder="1" applyAlignment="1">
      <alignment horizontal="center" vertical="center" textRotation="90" wrapText="1"/>
    </xf>
    <xf numFmtId="0" fontId="2" fillId="0" borderId="1" xfId="71" applyFont="1" applyBorder="1" applyAlignment="1">
      <alignment horizontal="center" vertical="center" textRotation="90" wrapText="1"/>
    </xf>
    <xf numFmtId="0" fontId="1" fillId="0" borderId="13" xfId="71" applyBorder="1" applyAlignment="1">
      <alignment horizontal="center" textRotation="90" wrapText="1"/>
    </xf>
    <xf numFmtId="0" fontId="1" fillId="0" borderId="14" xfId="71" applyBorder="1" applyAlignment="1">
      <alignment horizontal="center" textRotation="90" wrapText="1"/>
    </xf>
    <xf numFmtId="0" fontId="13" fillId="0" borderId="6" xfId="71" applyFont="1" applyBorder="1" applyAlignment="1">
      <alignment horizontal="center" vertical="center" textRotation="90" wrapText="1"/>
    </xf>
    <xf numFmtId="0" fontId="13" fillId="0" borderId="7" xfId="71" applyFont="1" applyBorder="1" applyAlignment="1">
      <alignment horizontal="center" vertical="center" textRotation="90" wrapText="1"/>
    </xf>
    <xf numFmtId="0" fontId="13" fillId="0" borderId="8" xfId="71" applyFont="1" applyBorder="1" applyAlignment="1">
      <alignment horizontal="center" vertical="center" textRotation="90" wrapText="1"/>
    </xf>
    <xf numFmtId="0" fontId="13" fillId="0" borderId="0" xfId="71" applyFont="1" applyAlignment="1">
      <alignment horizontal="center" vertical="center" textRotation="90" wrapText="1"/>
    </xf>
    <xf numFmtId="0" fontId="13" fillId="0" borderId="9" xfId="71" applyFont="1" applyBorder="1" applyAlignment="1">
      <alignment horizontal="center" vertical="center" textRotation="90" wrapText="1"/>
    </xf>
    <xf numFmtId="0" fontId="13" fillId="0" borderId="10" xfId="71" applyFont="1" applyBorder="1" applyAlignment="1">
      <alignment horizontal="center" vertical="center" textRotation="90" wrapText="1"/>
    </xf>
    <xf numFmtId="0" fontId="13" fillId="0" borderId="1" xfId="71" applyFont="1" applyBorder="1" applyAlignment="1">
      <alignment horizontal="center" vertical="center" textRotation="90" wrapText="1"/>
    </xf>
    <xf numFmtId="0" fontId="13" fillId="0" borderId="11" xfId="71" applyFont="1" applyBorder="1" applyAlignment="1">
      <alignment horizontal="center" vertical="center" textRotation="90" wrapText="1"/>
    </xf>
    <xf numFmtId="0" fontId="12" fillId="0" borderId="15" xfId="71" applyFont="1" applyBorder="1" applyAlignment="1">
      <alignment horizontal="center" vertical="center" wrapText="1"/>
    </xf>
    <xf numFmtId="0" fontId="5" fillId="0" borderId="15" xfId="71" applyFont="1" applyBorder="1" applyAlignment="1">
      <alignment horizontal="center" vertical="center" wrapText="1"/>
    </xf>
    <xf numFmtId="0" fontId="13" fillId="0" borderId="8" xfId="71" applyFont="1" applyBorder="1" applyAlignment="1">
      <alignment horizontal="center" textRotation="90" wrapText="1"/>
    </xf>
    <xf numFmtId="0" fontId="13" fillId="0" borderId="10" xfId="71" applyFont="1" applyBorder="1" applyAlignment="1">
      <alignment horizontal="center" textRotation="90" wrapText="1"/>
    </xf>
    <xf numFmtId="49" fontId="64" fillId="0" borderId="0" xfId="86" applyNumberFormat="1" applyFont="1" applyAlignment="1">
      <alignment horizontal="center" vertical="top" wrapText="1"/>
    </xf>
    <xf numFmtId="49" fontId="3" fillId="0" borderId="0" xfId="86" applyNumberFormat="1" applyFont="1" applyAlignment="1">
      <alignment horizontal="center" vertical="top" wrapText="1"/>
    </xf>
    <xf numFmtId="49" fontId="57" fillId="0" borderId="13" xfId="86" applyNumberFormat="1" applyFont="1" applyBorder="1" applyAlignment="1">
      <alignment horizontal="left" vertical="top" wrapText="1"/>
    </xf>
    <xf numFmtId="2" fontId="3" fillId="0" borderId="13" xfId="86" applyNumberFormat="1" applyFont="1" applyBorder="1" applyAlignment="1">
      <alignment horizontal="center" vertical="center" shrinkToFit="1"/>
    </xf>
    <xf numFmtId="2" fontId="3" fillId="0" borderId="88" xfId="86" applyNumberFormat="1" applyFont="1" applyBorder="1" applyAlignment="1">
      <alignment horizontal="center" vertical="center" shrinkToFit="1"/>
    </xf>
    <xf numFmtId="2" fontId="3" fillId="0" borderId="18" xfId="86" applyNumberFormat="1" applyFont="1" applyBorder="1" applyAlignment="1">
      <alignment horizontal="center" vertical="center" shrinkToFit="1"/>
    </xf>
    <xf numFmtId="49" fontId="64" fillId="0" borderId="83" xfId="86" applyNumberFormat="1" applyFont="1" applyBorder="1" applyAlignment="1">
      <alignment horizontal="center" vertical="top" wrapText="1"/>
    </xf>
    <xf numFmtId="49" fontId="57" fillId="0" borderId="84" xfId="86" applyNumberFormat="1" applyFont="1" applyBorder="1" applyAlignment="1">
      <alignment horizontal="left" vertical="top" wrapText="1"/>
    </xf>
    <xf numFmtId="2" fontId="3" fillId="0" borderId="84" xfId="86" applyNumberFormat="1" applyFont="1" applyBorder="1" applyAlignment="1">
      <alignment horizontal="center" vertical="center" shrinkToFit="1"/>
    </xf>
    <xf numFmtId="49" fontId="58" fillId="0" borderId="86" xfId="86" applyNumberFormat="1" applyFont="1" applyBorder="1" applyAlignment="1">
      <alignment horizontal="left" vertical="top" wrapText="1"/>
    </xf>
    <xf numFmtId="49" fontId="58" fillId="0" borderId="34" xfId="86" applyNumberFormat="1" applyFont="1" applyBorder="1" applyAlignment="1">
      <alignment horizontal="left" vertical="top" wrapText="1"/>
    </xf>
    <xf numFmtId="49" fontId="3" fillId="0" borderId="83" xfId="5" applyNumberFormat="1" applyFont="1" applyBorder="1" applyAlignment="1">
      <alignment horizontal="center" vertical="top" wrapText="1"/>
    </xf>
    <xf numFmtId="49" fontId="3" fillId="0" borderId="0" xfId="5" applyNumberFormat="1" applyFont="1" applyAlignment="1">
      <alignment horizontal="center" vertical="top" wrapText="1"/>
    </xf>
    <xf numFmtId="49" fontId="18" fillId="0" borderId="84" xfId="87" applyNumberFormat="1" applyFont="1" applyBorder="1" applyAlignment="1">
      <alignment horizontal="left" vertical="top" wrapText="1"/>
    </xf>
    <xf numFmtId="49" fontId="18" fillId="0" borderId="13" xfId="87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center" vertical="top" wrapText="1"/>
    </xf>
    <xf numFmtId="49" fontId="3" fillId="0" borderId="84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64" fillId="0" borderId="83" xfId="85" applyNumberFormat="1" applyFont="1" applyBorder="1" applyAlignment="1">
      <alignment horizontal="center" vertical="top" wrapText="1"/>
    </xf>
    <xf numFmtId="49" fontId="3" fillId="0" borderId="0" xfId="85" applyNumberFormat="1" applyFont="1" applyAlignment="1">
      <alignment horizontal="center" vertical="top" wrapText="1"/>
    </xf>
    <xf numFmtId="49" fontId="57" fillId="0" borderId="84" xfId="85" applyNumberFormat="1" applyFont="1" applyBorder="1" applyAlignment="1">
      <alignment horizontal="left" vertical="top" wrapText="1"/>
    </xf>
    <xf numFmtId="49" fontId="57" fillId="0" borderId="13" xfId="85" applyNumberFormat="1" applyFont="1" applyBorder="1" applyAlignment="1">
      <alignment horizontal="left" vertical="top" wrapText="1"/>
    </xf>
    <xf numFmtId="49" fontId="58" fillId="0" borderId="86" xfId="26" applyNumberFormat="1" applyFont="1" applyBorder="1" applyAlignment="1">
      <alignment vertical="top" wrapText="1"/>
    </xf>
    <xf numFmtId="49" fontId="58" fillId="0" borderId="68" xfId="26" applyNumberFormat="1" applyFont="1" applyBorder="1" applyAlignment="1">
      <alignment vertical="top" wrapText="1"/>
    </xf>
    <xf numFmtId="49" fontId="64" fillId="0" borderId="83" xfId="26" applyNumberFormat="1" applyFont="1" applyBorder="1" applyAlignment="1">
      <alignment horizontal="center" vertical="top" wrapText="1"/>
    </xf>
    <xf numFmtId="49" fontId="3" fillId="0" borderId="0" xfId="26" applyNumberFormat="1" applyFont="1" applyAlignment="1">
      <alignment horizontal="center" vertical="top" wrapText="1"/>
    </xf>
    <xf numFmtId="49" fontId="57" fillId="0" borderId="84" xfId="26" applyNumberFormat="1" applyFont="1" applyBorder="1" applyAlignment="1">
      <alignment horizontal="left" vertical="top" wrapText="1"/>
    </xf>
    <xf numFmtId="49" fontId="57" fillId="0" borderId="13" xfId="26" applyNumberFormat="1" applyFont="1" applyBorder="1" applyAlignment="1">
      <alignment horizontal="left" vertical="top" wrapText="1"/>
    </xf>
    <xf numFmtId="2" fontId="3" fillId="0" borderId="84" xfId="26" applyNumberFormat="1" applyFont="1" applyBorder="1" applyAlignment="1">
      <alignment horizontal="center" vertical="center" shrinkToFit="1"/>
    </xf>
    <xf numFmtId="2" fontId="3" fillId="0" borderId="13" xfId="26" applyNumberFormat="1" applyFont="1" applyBorder="1" applyAlignment="1">
      <alignment horizontal="center" vertical="center" shrinkToFit="1"/>
    </xf>
    <xf numFmtId="2" fontId="3" fillId="0" borderId="88" xfId="26" applyNumberFormat="1" applyFont="1" applyBorder="1" applyAlignment="1">
      <alignment horizontal="center" vertical="center" shrinkToFit="1"/>
    </xf>
    <xf numFmtId="2" fontId="3" fillId="0" borderId="18" xfId="26" applyNumberFormat="1" applyFont="1" applyBorder="1" applyAlignment="1">
      <alignment horizontal="center" vertical="center" shrinkToFit="1"/>
    </xf>
    <xf numFmtId="49" fontId="54" fillId="0" borderId="83" xfId="26" applyNumberFormat="1" applyFont="1" applyBorder="1" applyAlignment="1">
      <alignment horizontal="center" vertical="top" wrapText="1"/>
    </xf>
    <xf numFmtId="49" fontId="2" fillId="0" borderId="86" xfId="5" applyNumberFormat="1" applyFont="1" applyBorder="1" applyAlignment="1">
      <alignment horizontal="left" vertical="top" wrapText="1"/>
    </xf>
    <xf numFmtId="49" fontId="2" fillId="0" borderId="34" xfId="5" applyNumberFormat="1" applyFont="1" applyBorder="1" applyAlignment="1">
      <alignment horizontal="left" vertical="top" wrapText="1"/>
    </xf>
    <xf numFmtId="49" fontId="3" fillId="0" borderId="84" xfId="5" applyNumberFormat="1" applyFont="1" applyBorder="1" applyAlignment="1">
      <alignment horizontal="left" vertical="top" wrapText="1"/>
    </xf>
    <xf numFmtId="0" fontId="5" fillId="0" borderId="13" xfId="5" applyFont="1" applyBorder="1" applyAlignment="1">
      <alignment horizontal="left" vertical="top" wrapText="1"/>
    </xf>
    <xf numFmtId="49" fontId="2" fillId="0" borderId="86" xfId="0" applyNumberFormat="1" applyFont="1" applyBorder="1" applyAlignment="1">
      <alignment horizontal="left" vertical="top" wrapText="1"/>
    </xf>
    <xf numFmtId="49" fontId="2" fillId="0" borderId="34" xfId="0" applyNumberFormat="1" applyFont="1" applyBorder="1" applyAlignment="1">
      <alignment horizontal="left" vertical="top" wrapText="1"/>
    </xf>
    <xf numFmtId="49" fontId="30" fillId="0" borderId="13" xfId="0" applyNumberFormat="1" applyFont="1" applyBorder="1" applyAlignment="1">
      <alignment horizontal="left" vertical="top" wrapText="1"/>
    </xf>
    <xf numFmtId="2" fontId="30" fillId="0" borderId="13" xfId="0" applyNumberFormat="1" applyFont="1" applyBorder="1" applyAlignment="1">
      <alignment horizontal="center" vertical="center" shrinkToFit="1"/>
    </xf>
    <xf numFmtId="2" fontId="30" fillId="0" borderId="18" xfId="0" applyNumberFormat="1" applyFont="1" applyBorder="1" applyAlignment="1">
      <alignment horizontal="center" vertical="center" shrinkToFit="1"/>
    </xf>
    <xf numFmtId="49" fontId="3" fillId="0" borderId="84" xfId="70" applyNumberFormat="1" applyFont="1" applyBorder="1" applyAlignment="1">
      <alignment horizontal="left" vertical="top" wrapText="1"/>
    </xf>
    <xf numFmtId="49" fontId="3" fillId="0" borderId="13" xfId="70" applyNumberFormat="1" applyFont="1" applyBorder="1" applyAlignment="1">
      <alignment horizontal="left" vertical="top" wrapText="1"/>
    </xf>
    <xf numFmtId="49" fontId="3" fillId="0" borderId="14" xfId="70" applyNumberFormat="1" applyFont="1" applyBorder="1" applyAlignment="1">
      <alignment horizontal="left" vertical="top" wrapText="1"/>
    </xf>
    <xf numFmtId="0" fontId="2" fillId="0" borderId="95" xfId="26" applyFont="1" applyBorder="1" applyAlignment="1">
      <alignment horizontal="center" vertical="center" textRotation="90" wrapText="1"/>
    </xf>
    <xf numFmtId="0" fontId="13" fillId="0" borderId="18" xfId="26" applyFont="1" applyBorder="1" applyAlignment="1">
      <alignment horizontal="center" textRotation="90" wrapText="1"/>
    </xf>
    <xf numFmtId="0" fontId="13" fillId="0" borderId="59" xfId="26" applyFont="1" applyBorder="1" applyAlignment="1">
      <alignment horizontal="center" textRotation="90" wrapText="1"/>
    </xf>
    <xf numFmtId="0" fontId="3" fillId="0" borderId="83" xfId="26" applyFont="1" applyBorder="1" applyAlignment="1">
      <alignment horizontal="center" vertical="center"/>
    </xf>
    <xf numFmtId="0" fontId="3" fillId="0" borderId="0" xfId="26" applyFont="1" applyAlignment="1">
      <alignment horizontal="center" vertical="center"/>
    </xf>
    <xf numFmtId="0" fontId="3" fillId="0" borderId="1" xfId="26" applyFont="1" applyBorder="1" applyAlignment="1">
      <alignment horizontal="center" vertical="center"/>
    </xf>
    <xf numFmtId="0" fontId="2" fillId="0" borderId="2" xfId="26" applyFont="1" applyBorder="1" applyAlignment="1">
      <alignment horizontal="center" vertical="center" textRotation="90" wrapText="1"/>
    </xf>
    <xf numFmtId="0" fontId="1" fillId="0" borderId="2" xfId="26" applyBorder="1" applyAlignment="1">
      <alignment horizontal="center" vertical="center" textRotation="90" wrapText="1"/>
    </xf>
    <xf numFmtId="0" fontId="2" fillId="0" borderId="84" xfId="26" applyFont="1" applyBorder="1" applyAlignment="1">
      <alignment horizontal="center" vertical="center" textRotation="90" wrapText="1"/>
    </xf>
    <xf numFmtId="0" fontId="13" fillId="0" borderId="13" xfId="26" applyFont="1" applyBorder="1" applyAlignment="1">
      <alignment horizontal="center" textRotation="90" wrapText="1"/>
    </xf>
    <xf numFmtId="0" fontId="13" fillId="0" borderId="14" xfId="26" applyFont="1" applyBorder="1" applyAlignment="1">
      <alignment horizontal="center" textRotation="90" wrapText="1"/>
    </xf>
    <xf numFmtId="0" fontId="1" fillId="0" borderId="13" xfId="26" applyBorder="1" applyAlignment="1">
      <alignment horizontal="center" vertical="center" textRotation="90" wrapText="1"/>
    </xf>
    <xf numFmtId="0" fontId="1" fillId="0" borderId="14" xfId="26" applyBorder="1" applyAlignment="1">
      <alignment horizontal="center" vertical="center" textRotation="90" wrapText="1"/>
    </xf>
    <xf numFmtId="0" fontId="1" fillId="0" borderId="13" xfId="26" applyBorder="1" applyAlignment="1">
      <alignment horizontal="center" textRotation="90" wrapText="1"/>
    </xf>
    <xf numFmtId="0" fontId="1" fillId="0" borderId="14" xfId="26" applyBorder="1" applyAlignment="1">
      <alignment horizontal="center" textRotation="90" wrapText="1"/>
    </xf>
    <xf numFmtId="49" fontId="3" fillId="0" borderId="84" xfId="26" applyNumberFormat="1" applyFont="1" applyBorder="1" applyAlignment="1">
      <alignment horizontal="left" vertical="top" wrapText="1"/>
    </xf>
    <xf numFmtId="49" fontId="52" fillId="0" borderId="13" xfId="26" applyNumberFormat="1" applyFont="1" applyBorder="1" applyAlignment="1">
      <alignment horizontal="left" vertical="top" wrapText="1"/>
    </xf>
    <xf numFmtId="49" fontId="53" fillId="0" borderId="86" xfId="26" applyNumberFormat="1" applyFont="1" applyBorder="1" applyAlignment="1">
      <alignment horizontal="left" vertical="top" wrapText="1"/>
    </xf>
    <xf numFmtId="49" fontId="53" fillId="0" borderId="34" xfId="26" applyNumberFormat="1" applyFont="1" applyBorder="1" applyAlignment="1">
      <alignment horizontal="left" vertical="top" wrapText="1"/>
    </xf>
    <xf numFmtId="0" fontId="3" fillId="0" borderId="89" xfId="26" applyFont="1" applyBorder="1" applyAlignment="1">
      <alignment horizontal="center" vertical="center" wrapText="1"/>
    </xf>
    <xf numFmtId="0" fontId="3" fillId="0" borderId="20" xfId="26" applyFont="1" applyBorder="1" applyAlignment="1">
      <alignment horizontal="center" vertical="center" wrapText="1"/>
    </xf>
    <xf numFmtId="0" fontId="3" fillId="0" borderId="21" xfId="26" applyFont="1" applyBorder="1" applyAlignment="1">
      <alignment horizontal="center" vertical="center" wrapText="1"/>
    </xf>
    <xf numFmtId="0" fontId="2" fillId="0" borderId="90" xfId="26" applyFont="1" applyBorder="1" applyAlignment="1">
      <alignment horizontal="center" vertical="center" wrapText="1"/>
    </xf>
    <xf numFmtId="0" fontId="2" fillId="0" borderId="13" xfId="26" applyFont="1" applyBorder="1" applyAlignment="1">
      <alignment horizontal="center" vertical="center" wrapText="1"/>
    </xf>
    <xf numFmtId="0" fontId="2" fillId="0" borderId="14" xfId="26" applyFont="1" applyBorder="1" applyAlignment="1">
      <alignment horizontal="center" vertical="center" wrapText="1"/>
    </xf>
    <xf numFmtId="0" fontId="3" fillId="0" borderId="90" xfId="26" applyFont="1" applyBorder="1" applyAlignment="1">
      <alignment horizontal="center" vertical="center" wrapText="1"/>
    </xf>
    <xf numFmtId="0" fontId="3" fillId="0" borderId="13" xfId="26" applyFont="1" applyBorder="1" applyAlignment="1">
      <alignment horizontal="center" vertical="center" wrapText="1"/>
    </xf>
    <xf numFmtId="0" fontId="3" fillId="0" borderId="14" xfId="26" applyFont="1" applyBorder="1" applyAlignment="1">
      <alignment horizontal="center" vertical="center" wrapText="1"/>
    </xf>
    <xf numFmtId="0" fontId="2" fillId="0" borderId="90" xfId="26" applyFont="1" applyBorder="1" applyAlignment="1">
      <alignment horizontal="center" vertical="center" textRotation="90" wrapText="1"/>
    </xf>
    <xf numFmtId="0" fontId="2" fillId="0" borderId="13" xfId="26" applyFont="1" applyBorder="1" applyAlignment="1">
      <alignment horizontal="center" vertical="center" textRotation="90" wrapText="1"/>
    </xf>
    <xf numFmtId="0" fontId="2" fillId="0" borderId="14" xfId="26" applyFont="1" applyBorder="1" applyAlignment="1">
      <alignment horizontal="center" vertical="center" textRotation="90" wrapText="1"/>
    </xf>
    <xf numFmtId="0" fontId="2" fillId="0" borderId="91" xfId="26" applyFont="1" applyBorder="1" applyAlignment="1">
      <alignment horizontal="center" vertical="center" textRotation="90" wrapText="1"/>
    </xf>
    <xf numFmtId="0" fontId="2" fillId="0" borderId="92" xfId="26" applyFont="1" applyBorder="1" applyAlignment="1">
      <alignment horizontal="center" vertical="center" textRotation="90" wrapText="1"/>
    </xf>
    <xf numFmtId="0" fontId="2" fillId="0" borderId="8" xfId="26" applyFont="1" applyBorder="1" applyAlignment="1">
      <alignment horizontal="center" vertical="center" textRotation="90" wrapText="1"/>
    </xf>
    <xf numFmtId="0" fontId="2" fillId="0" borderId="0" xfId="26" applyFont="1" applyAlignment="1">
      <alignment horizontal="center" vertical="center" textRotation="90" wrapText="1"/>
    </xf>
    <xf numFmtId="0" fontId="2" fillId="0" borderId="10" xfId="26" applyFont="1" applyBorder="1" applyAlignment="1">
      <alignment horizontal="center" vertical="center" textRotation="90" wrapText="1"/>
    </xf>
    <xf numFmtId="0" fontId="2" fillId="0" borderId="1" xfId="26" applyFont="1" applyBorder="1" applyAlignment="1">
      <alignment horizontal="center" vertical="center" textRotation="90" wrapText="1"/>
    </xf>
    <xf numFmtId="0" fontId="13" fillId="0" borderId="92" xfId="26" applyFont="1" applyBorder="1" applyAlignment="1">
      <alignment horizontal="center" vertical="center" textRotation="90" wrapText="1"/>
    </xf>
    <xf numFmtId="0" fontId="13" fillId="0" borderId="93" xfId="26" applyFont="1" applyBorder="1" applyAlignment="1">
      <alignment horizontal="center" vertical="center" textRotation="90" wrapText="1"/>
    </xf>
    <xf numFmtId="0" fontId="13" fillId="0" borderId="8" xfId="26" applyFont="1" applyBorder="1" applyAlignment="1">
      <alignment horizontal="center" vertical="center" textRotation="90" wrapText="1"/>
    </xf>
    <xf numFmtId="0" fontId="13" fillId="0" borderId="0" xfId="26" applyFont="1" applyAlignment="1">
      <alignment horizontal="center" vertical="center" textRotation="90" wrapText="1"/>
    </xf>
    <xf numFmtId="0" fontId="13" fillId="0" borderId="9" xfId="26" applyFont="1" applyBorder="1" applyAlignment="1">
      <alignment horizontal="center" vertical="center" textRotation="90" wrapText="1"/>
    </xf>
    <xf numFmtId="0" fontId="13" fillId="0" borderId="10" xfId="26" applyFont="1" applyBorder="1" applyAlignment="1">
      <alignment horizontal="center" vertical="center" textRotation="90" wrapText="1"/>
    </xf>
    <xf numFmtId="0" fontId="13" fillId="0" borderId="1" xfId="26" applyFont="1" applyBorder="1" applyAlignment="1">
      <alignment horizontal="center" vertical="center" textRotation="90" wrapText="1"/>
    </xf>
    <xf numFmtId="0" fontId="13" fillId="0" borderId="11" xfId="26" applyFont="1" applyBorder="1" applyAlignment="1">
      <alignment horizontal="center" vertical="center" textRotation="90" wrapText="1"/>
    </xf>
    <xf numFmtId="0" fontId="12" fillId="0" borderId="94" xfId="26" applyFont="1" applyBorder="1" applyAlignment="1">
      <alignment horizontal="center" vertical="center" wrapText="1"/>
    </xf>
    <xf numFmtId="0" fontId="5" fillId="0" borderId="94" xfId="26" applyFont="1" applyBorder="1" applyAlignment="1">
      <alignment horizontal="center" vertical="center" wrapText="1"/>
    </xf>
    <xf numFmtId="0" fontId="13" fillId="0" borderId="8" xfId="26" applyFont="1" applyBorder="1" applyAlignment="1">
      <alignment horizontal="center" textRotation="90" wrapText="1"/>
    </xf>
    <xf numFmtId="0" fontId="13" fillId="0" borderId="10" xfId="26" applyFont="1" applyBorder="1" applyAlignment="1">
      <alignment horizontal="center" textRotation="90" wrapText="1"/>
    </xf>
    <xf numFmtId="0" fontId="10" fillId="0" borderId="83" xfId="26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6" fillId="0" borderId="0" xfId="26" applyFont="1" applyAlignment="1">
      <alignment horizontal="left"/>
    </xf>
    <xf numFmtId="2" fontId="14" fillId="0" borderId="0" xfId="26" applyNumberFormat="1" applyFont="1" applyAlignment="1">
      <alignment horizontal="center" vertical="center" shrinkToFit="1"/>
    </xf>
    <xf numFmtId="0" fontId="9" fillId="0" borderId="0" xfId="26" applyFont="1" applyAlignment="1">
      <alignment horizontal="center" vertical="center" shrinkToFit="1"/>
    </xf>
    <xf numFmtId="169" fontId="6" fillId="0" borderId="0" xfId="26" applyNumberFormat="1" applyFont="1" applyAlignment="1">
      <alignment horizontal="left"/>
    </xf>
    <xf numFmtId="164" fontId="7" fillId="0" borderId="0" xfId="85" quotePrefix="1" applyNumberFormat="1" applyFont="1" applyAlignment="1">
      <alignment horizontal="left" vertical="center"/>
    </xf>
    <xf numFmtId="164" fontId="5" fillId="0" borderId="0" xfId="85" applyNumberFormat="1" applyFont="1" applyAlignment="1">
      <alignment horizontal="left" vertical="center"/>
    </xf>
    <xf numFmtId="49" fontId="64" fillId="0" borderId="84" xfId="86" applyNumberFormat="1" applyFont="1" applyBorder="1" applyAlignment="1">
      <alignment horizontal="center" vertical="top" wrapText="1"/>
    </xf>
    <xf numFmtId="49" fontId="64" fillId="0" borderId="13" xfId="86" applyNumberFormat="1" applyFont="1" applyBorder="1" applyAlignment="1">
      <alignment horizontal="center" vertical="top" wrapText="1"/>
    </xf>
    <xf numFmtId="49" fontId="58" fillId="0" borderId="100" xfId="86" applyNumberFormat="1" applyFont="1" applyBorder="1" applyAlignment="1">
      <alignment horizontal="left" vertical="top" wrapText="1"/>
    </xf>
    <xf numFmtId="49" fontId="58" fillId="0" borderId="71" xfId="86" applyNumberFormat="1" applyFont="1" applyBorder="1" applyAlignment="1">
      <alignment horizontal="left" vertical="top" wrapText="1"/>
    </xf>
    <xf numFmtId="49" fontId="64" fillId="0" borderId="84" xfId="85" applyNumberFormat="1" applyFont="1" applyBorder="1" applyAlignment="1">
      <alignment horizontal="center" vertical="top" wrapText="1"/>
    </xf>
    <xf numFmtId="49" fontId="64" fillId="0" borderId="13" xfId="85" applyNumberFormat="1" applyFont="1" applyBorder="1" applyAlignment="1">
      <alignment horizontal="center" vertical="top" wrapText="1"/>
    </xf>
    <xf numFmtId="49" fontId="58" fillId="0" borderId="100" xfId="26" applyNumberFormat="1" applyFont="1" applyBorder="1" applyAlignment="1">
      <alignment vertical="top" wrapText="1"/>
    </xf>
    <xf numFmtId="49" fontId="58" fillId="0" borderId="105" xfId="26" applyNumberFormat="1" applyFont="1" applyBorder="1" applyAlignment="1">
      <alignment vertical="top" wrapText="1"/>
    </xf>
    <xf numFmtId="49" fontId="3" fillId="0" borderId="84" xfId="5" applyNumberFormat="1" applyFont="1" applyBorder="1" applyAlignment="1">
      <alignment horizontal="center" vertical="top" wrapText="1"/>
    </xf>
    <xf numFmtId="49" fontId="3" fillId="0" borderId="13" xfId="5" applyNumberFormat="1" applyFont="1" applyBorder="1" applyAlignment="1">
      <alignment horizontal="center" vertical="top" wrapText="1"/>
    </xf>
    <xf numFmtId="49" fontId="64" fillId="0" borderId="84" xfId="26" applyNumberFormat="1" applyFont="1" applyBorder="1" applyAlignment="1">
      <alignment horizontal="center" vertical="top" wrapText="1"/>
    </xf>
    <xf numFmtId="49" fontId="64" fillId="0" borderId="13" xfId="26" applyNumberFormat="1" applyFont="1" applyBorder="1" applyAlignment="1">
      <alignment horizontal="center" vertical="top" wrapText="1"/>
    </xf>
    <xf numFmtId="49" fontId="54" fillId="0" borderId="84" xfId="26" applyNumberFormat="1" applyFont="1" applyBorder="1" applyAlignment="1">
      <alignment horizontal="center" vertical="top" wrapText="1"/>
    </xf>
    <xf numFmtId="49" fontId="54" fillId="0" borderId="13" xfId="26" applyNumberFormat="1" applyFont="1" applyBorder="1" applyAlignment="1">
      <alignment horizontal="center" vertical="top" wrapText="1"/>
    </xf>
    <xf numFmtId="49" fontId="3" fillId="0" borderId="84" xfId="0" applyNumberFormat="1" applyFont="1" applyBorder="1" applyAlignment="1">
      <alignment horizontal="center" vertical="top" wrapText="1"/>
    </xf>
    <xf numFmtId="49" fontId="3" fillId="0" borderId="13" xfId="0" applyNumberFormat="1" applyFont="1" applyBorder="1" applyAlignment="1">
      <alignment horizontal="center" vertical="top" wrapText="1"/>
    </xf>
    <xf numFmtId="2" fontId="3" fillId="0" borderId="14" xfId="70" applyNumberFormat="1" applyFont="1" applyBorder="1" applyAlignment="1">
      <alignment horizontal="center" vertical="center" shrinkToFit="1"/>
    </xf>
    <xf numFmtId="49" fontId="2" fillId="0" borderId="100" xfId="0" applyNumberFormat="1" applyFont="1" applyBorder="1" applyAlignment="1">
      <alignment horizontal="left" vertical="top" wrapText="1"/>
    </xf>
    <xf numFmtId="49" fontId="2" fillId="0" borderId="71" xfId="0" applyNumberFormat="1" applyFont="1" applyBorder="1" applyAlignment="1">
      <alignment horizontal="left" vertical="top" wrapText="1"/>
    </xf>
    <xf numFmtId="49" fontId="3" fillId="0" borderId="13" xfId="26" applyNumberFormat="1" applyFont="1" applyBorder="1" applyAlignment="1">
      <alignment horizontal="left" vertical="top" wrapText="1"/>
    </xf>
    <xf numFmtId="49" fontId="53" fillId="0" borderId="100" xfId="26" applyNumberFormat="1" applyFont="1" applyBorder="1" applyAlignment="1">
      <alignment horizontal="left" vertical="top" wrapText="1"/>
    </xf>
    <xf numFmtId="49" fontId="53" fillId="0" borderId="71" xfId="26" applyNumberFormat="1" applyFont="1" applyBorder="1" applyAlignment="1">
      <alignment horizontal="left" vertical="top" wrapText="1"/>
    </xf>
    <xf numFmtId="49" fontId="3" fillId="0" borderId="13" xfId="5" applyNumberFormat="1" applyFont="1" applyBorder="1" applyAlignment="1">
      <alignment horizontal="left" vertical="top" wrapText="1"/>
    </xf>
    <xf numFmtId="49" fontId="2" fillId="0" borderId="100" xfId="5" applyNumberFormat="1" applyFont="1" applyBorder="1" applyAlignment="1">
      <alignment horizontal="left" vertical="top" wrapText="1"/>
    </xf>
    <xf numFmtId="49" fontId="2" fillId="0" borderId="71" xfId="5" applyNumberFormat="1" applyFont="1" applyBorder="1" applyAlignment="1">
      <alignment horizontal="left" vertical="top" wrapText="1"/>
    </xf>
    <xf numFmtId="0" fontId="3" fillId="0" borderId="84" xfId="26" applyFont="1" applyBorder="1" applyAlignment="1">
      <alignment horizontal="center" vertical="center"/>
    </xf>
    <xf numFmtId="0" fontId="3" fillId="0" borderId="13" xfId="26" applyFont="1" applyBorder="1" applyAlignment="1">
      <alignment horizontal="center" vertical="center"/>
    </xf>
    <xf numFmtId="0" fontId="3" fillId="0" borderId="14" xfId="26" applyFont="1" applyBorder="1" applyAlignment="1">
      <alignment horizontal="center" vertical="center"/>
    </xf>
    <xf numFmtId="0" fontId="2" fillId="0" borderId="93" xfId="26" applyFont="1" applyBorder="1" applyAlignment="1">
      <alignment horizontal="center" vertical="center" textRotation="90" wrapText="1"/>
    </xf>
    <xf numFmtId="0" fontId="2" fillId="0" borderId="9" xfId="26" applyFont="1" applyBorder="1" applyAlignment="1">
      <alignment horizontal="center" vertical="center" textRotation="90" wrapText="1"/>
    </xf>
    <xf numFmtId="0" fontId="2" fillId="0" borderId="11" xfId="26" applyFont="1" applyBorder="1" applyAlignment="1">
      <alignment horizontal="center" vertical="center" textRotation="90" wrapText="1"/>
    </xf>
    <xf numFmtId="0" fontId="12" fillId="0" borderId="103" xfId="26" applyFont="1" applyBorder="1" applyAlignment="1">
      <alignment horizontal="center" vertical="center" wrapText="1"/>
    </xf>
    <xf numFmtId="0" fontId="12" fillId="0" borderId="104" xfId="26" applyFont="1" applyBorder="1" applyAlignment="1">
      <alignment horizontal="center" vertical="center" wrapText="1"/>
    </xf>
    <xf numFmtId="0" fontId="6" fillId="0" borderId="8" xfId="26" applyFont="1" applyBorder="1" applyAlignment="1">
      <alignment horizontal="left"/>
    </xf>
    <xf numFmtId="49" fontId="16" fillId="0" borderId="100" xfId="71" applyNumberFormat="1" applyFont="1" applyBorder="1" applyAlignment="1">
      <alignment horizontal="left" vertical="top" wrapText="1"/>
    </xf>
    <xf numFmtId="49" fontId="16" fillId="0" borderId="71" xfId="71" applyNumberFormat="1" applyFont="1" applyBorder="1" applyAlignment="1">
      <alignment horizontal="left" vertical="top" wrapText="1"/>
    </xf>
    <xf numFmtId="0" fontId="31" fillId="0" borderId="8" xfId="26" applyFont="1" applyBorder="1" applyAlignment="1">
      <alignment horizontal="center"/>
    </xf>
    <xf numFmtId="0" fontId="31" fillId="0" borderId="0" xfId="26" applyFont="1" applyAlignment="1">
      <alignment horizontal="center"/>
    </xf>
    <xf numFmtId="0" fontId="31" fillId="0" borderId="9" xfId="26" applyFont="1" applyBorder="1" applyAlignment="1">
      <alignment horizontal="center"/>
    </xf>
    <xf numFmtId="49" fontId="16" fillId="0" borderId="102" xfId="71" applyNumberFormat="1" applyFont="1" applyBorder="1" applyAlignment="1">
      <alignment horizontal="left" vertical="top" wrapText="1"/>
    </xf>
    <xf numFmtId="0" fontId="17" fillId="0" borderId="38" xfId="70" applyFont="1" applyBorder="1" applyAlignment="1">
      <alignment horizontal="center" vertical="top" wrapText="1"/>
    </xf>
    <xf numFmtId="49" fontId="16" fillId="0" borderId="100" xfId="0" applyNumberFormat="1" applyFont="1" applyBorder="1" applyAlignment="1">
      <alignment horizontal="left" vertical="top" wrapText="1"/>
    </xf>
    <xf numFmtId="49" fontId="16" fillId="0" borderId="71" xfId="0" applyNumberFormat="1" applyFont="1" applyBorder="1" applyAlignment="1">
      <alignment horizontal="left" vertical="top" wrapText="1"/>
    </xf>
    <xf numFmtId="49" fontId="57" fillId="0" borderId="84" xfId="70" applyNumberFormat="1" applyFont="1" applyBorder="1" applyAlignment="1">
      <alignment horizontal="left" vertical="top" wrapText="1"/>
    </xf>
    <xf numFmtId="49" fontId="16" fillId="0" borderId="100" xfId="5" applyNumberFormat="1" applyFont="1" applyBorder="1" applyAlignment="1">
      <alignment horizontal="left" vertical="top" wrapText="1"/>
    </xf>
    <xf numFmtId="49" fontId="16" fillId="0" borderId="101" xfId="70" applyNumberFormat="1" applyFont="1" applyBorder="1" applyAlignment="1">
      <alignment horizontal="left" vertical="top" wrapText="1"/>
    </xf>
    <xf numFmtId="49" fontId="16" fillId="0" borderId="102" xfId="70" applyNumberFormat="1" applyFont="1" applyBorder="1" applyAlignment="1">
      <alignment horizontal="left" vertical="top" wrapText="1"/>
    </xf>
    <xf numFmtId="49" fontId="16" fillId="0" borderId="71" xfId="70" applyNumberFormat="1" applyFont="1" applyBorder="1" applyAlignment="1">
      <alignment horizontal="left" vertical="top" wrapText="1"/>
    </xf>
    <xf numFmtId="49" fontId="18" fillId="0" borderId="13" xfId="0" applyNumberFormat="1" applyFont="1" applyBorder="1" applyAlignment="1">
      <alignment horizontal="left" vertical="top" wrapText="1"/>
    </xf>
    <xf numFmtId="0" fontId="3" fillId="0" borderId="84" xfId="71" applyFont="1" applyBorder="1" applyAlignment="1">
      <alignment horizontal="center" vertical="center"/>
    </xf>
    <xf numFmtId="0" fontId="3" fillId="0" borderId="13" xfId="71" applyFont="1" applyBorder="1" applyAlignment="1">
      <alignment horizontal="center" vertical="center"/>
    </xf>
    <xf numFmtId="0" fontId="3" fillId="0" borderId="14" xfId="71" applyFont="1" applyBorder="1" applyAlignment="1">
      <alignment horizontal="center" vertical="center"/>
    </xf>
    <xf numFmtId="0" fontId="2" fillId="0" borderId="87" xfId="71" applyFont="1" applyBorder="1" applyAlignment="1">
      <alignment horizontal="center" vertical="center" textRotation="90" wrapText="1"/>
    </xf>
    <xf numFmtId="0" fontId="2" fillId="0" borderId="83" xfId="71" applyFont="1" applyBorder="1" applyAlignment="1">
      <alignment horizontal="center" vertical="center" textRotation="90" wrapText="1"/>
    </xf>
    <xf numFmtId="0" fontId="2" fillId="0" borderId="85" xfId="71" applyFont="1" applyBorder="1" applyAlignment="1">
      <alignment horizontal="center" vertical="center" textRotation="90" wrapText="1"/>
    </xf>
    <xf numFmtId="0" fontId="2" fillId="0" borderId="9" xfId="71" applyFont="1" applyBorder="1" applyAlignment="1">
      <alignment horizontal="center" vertical="center" textRotation="90" wrapText="1"/>
    </xf>
    <xf numFmtId="0" fontId="2" fillId="0" borderId="11" xfId="71" applyFont="1" applyBorder="1" applyAlignment="1">
      <alignment horizontal="center" vertical="center" textRotation="90" wrapText="1"/>
    </xf>
    <xf numFmtId="0" fontId="12" fillId="0" borderId="38" xfId="71" applyFont="1" applyBorder="1" applyAlignment="1">
      <alignment horizontal="center" vertical="center" wrapText="1"/>
    </xf>
    <xf numFmtId="0" fontId="12" fillId="0" borderId="3" xfId="71" applyFont="1" applyBorder="1" applyAlignment="1">
      <alignment horizontal="center" vertical="center" wrapText="1"/>
    </xf>
    <xf numFmtId="0" fontId="12" fillId="0" borderId="22" xfId="71" applyFont="1" applyBorder="1" applyAlignment="1">
      <alignment horizontal="center" vertical="center" wrapText="1"/>
    </xf>
    <xf numFmtId="0" fontId="2" fillId="0" borderId="88" xfId="71" applyFont="1" applyBorder="1" applyAlignment="1">
      <alignment horizontal="center" vertical="center" textRotation="90" wrapText="1"/>
    </xf>
    <xf numFmtId="0" fontId="3" fillId="0" borderId="84" xfId="71" applyFont="1" applyBorder="1" applyAlignment="1">
      <alignment horizontal="center" vertical="center" wrapText="1"/>
    </xf>
    <xf numFmtId="0" fontId="2" fillId="0" borderId="84" xfId="71" applyFont="1" applyBorder="1" applyAlignment="1">
      <alignment horizontal="center" vertical="center" wrapText="1"/>
    </xf>
    <xf numFmtId="0" fontId="10" fillId="0" borderId="0" xfId="71" applyFont="1" applyAlignment="1">
      <alignment horizontal="center" vertical="center"/>
    </xf>
    <xf numFmtId="0" fontId="3" fillId="0" borderId="89" xfId="71" applyFont="1" applyBorder="1" applyAlignment="1">
      <alignment horizontal="center" vertical="center" wrapText="1"/>
    </xf>
    <xf numFmtId="0" fontId="2" fillId="0" borderId="90" xfId="71" applyFont="1" applyBorder="1" applyAlignment="1">
      <alignment horizontal="center" vertical="center" wrapText="1"/>
    </xf>
    <xf numFmtId="0" fontId="3" fillId="0" borderId="90" xfId="71" applyFont="1" applyBorder="1" applyAlignment="1">
      <alignment horizontal="center" vertical="center" wrapText="1"/>
    </xf>
    <xf numFmtId="0" fontId="2" fillId="0" borderId="90" xfId="71" applyFont="1" applyBorder="1" applyAlignment="1">
      <alignment horizontal="center" vertical="center" textRotation="90" wrapText="1"/>
    </xf>
    <xf numFmtId="0" fontId="2" fillId="0" borderId="91" xfId="71" applyFont="1" applyBorder="1" applyAlignment="1">
      <alignment horizontal="center" vertical="center" textRotation="90" wrapText="1"/>
    </xf>
    <xf numFmtId="0" fontId="2" fillId="0" borderId="92" xfId="71" applyFont="1" applyBorder="1" applyAlignment="1">
      <alignment horizontal="center" vertical="center" textRotation="90" wrapText="1"/>
    </xf>
    <xf numFmtId="0" fontId="2" fillId="0" borderId="95" xfId="71" applyFont="1" applyBorder="1" applyAlignment="1">
      <alignment horizontal="center" vertical="center" textRotation="90" wrapText="1"/>
    </xf>
    <xf numFmtId="0" fontId="13" fillId="0" borderId="92" xfId="71" applyFont="1" applyBorder="1" applyAlignment="1">
      <alignment horizontal="center" vertical="center" textRotation="90" wrapText="1"/>
    </xf>
    <xf numFmtId="0" fontId="13" fillId="0" borderId="93" xfId="71" applyFont="1" applyBorder="1" applyAlignment="1">
      <alignment horizontal="center" vertical="center" textRotation="90" wrapText="1"/>
    </xf>
    <xf numFmtId="0" fontId="12" fillId="0" borderId="94" xfId="71" applyFont="1" applyBorder="1" applyAlignment="1">
      <alignment horizontal="center" vertical="center" wrapText="1"/>
    </xf>
    <xf numFmtId="0" fontId="5" fillId="0" borderId="94" xfId="71" applyFont="1" applyBorder="1" applyAlignment="1">
      <alignment horizontal="center" vertical="center" wrapText="1"/>
    </xf>
    <xf numFmtId="49" fontId="16" fillId="0" borderId="107" xfId="71" applyNumberFormat="1" applyFont="1" applyBorder="1" applyAlignment="1">
      <alignment horizontal="left" vertical="top" wrapText="1"/>
    </xf>
    <xf numFmtId="49" fontId="16" fillId="0" borderId="107" xfId="0" applyNumberFormat="1" applyFont="1" applyBorder="1" applyAlignment="1">
      <alignment horizontal="left" vertical="top" wrapText="1"/>
    </xf>
    <xf numFmtId="49" fontId="16" fillId="0" borderId="107" xfId="5" applyNumberFormat="1" applyFont="1" applyBorder="1" applyAlignment="1">
      <alignment horizontal="left" vertical="top" wrapText="1"/>
    </xf>
    <xf numFmtId="49" fontId="53" fillId="0" borderId="107" xfId="26" applyNumberFormat="1" applyFont="1" applyBorder="1" applyAlignment="1">
      <alignment horizontal="left" vertical="top" wrapText="1"/>
    </xf>
    <xf numFmtId="49" fontId="2" fillId="0" borderId="107" xfId="5" applyNumberFormat="1" applyFont="1" applyBorder="1" applyAlignment="1">
      <alignment horizontal="left" vertical="top" wrapText="1"/>
    </xf>
    <xf numFmtId="49" fontId="2" fillId="0" borderId="107" xfId="0" applyNumberFormat="1" applyFont="1" applyBorder="1" applyAlignment="1">
      <alignment horizontal="left" vertical="top" wrapText="1"/>
    </xf>
    <xf numFmtId="49" fontId="58" fillId="0" borderId="107" xfId="26" applyNumberFormat="1" applyFont="1" applyBorder="1" applyAlignment="1">
      <alignment vertical="top" wrapText="1"/>
    </xf>
    <xf numFmtId="49" fontId="58" fillId="0" borderId="107" xfId="86" applyNumberFormat="1" applyFont="1" applyBorder="1" applyAlignment="1">
      <alignment horizontal="left" vertical="top" wrapText="1"/>
    </xf>
    <xf numFmtId="164" fontId="4" fillId="0" borderId="22" xfId="85" applyNumberFormat="1" applyFont="1" applyBorder="1" applyAlignment="1">
      <alignment vertical="center" shrinkToFit="1"/>
    </xf>
    <xf numFmtId="164" fontId="9" fillId="0" borderId="97" xfId="26" applyNumberFormat="1" applyFont="1" applyBorder="1" applyAlignment="1">
      <alignment horizontal="right" vertical="center" shrinkToFit="1"/>
    </xf>
    <xf numFmtId="164" fontId="3" fillId="0" borderId="9" xfId="26" applyNumberFormat="1" applyFont="1" applyBorder="1" applyAlignment="1">
      <alignment vertical="center" shrinkToFit="1"/>
    </xf>
    <xf numFmtId="164" fontId="9" fillId="0" borderId="104" xfId="26" applyNumberFormat="1" applyFont="1" applyBorder="1" applyAlignment="1">
      <alignment horizontal="right" vertical="center" shrinkToFit="1"/>
    </xf>
  </cellXfs>
  <cellStyles count="88">
    <cellStyle name="20% - Акцент1" xfId="6" xr:uid="{00000000-0005-0000-0000-000000000000}"/>
    <cellStyle name="20% - Акцент2" xfId="7" xr:uid="{00000000-0005-0000-0000-000001000000}"/>
    <cellStyle name="20% - Акцент3" xfId="8" xr:uid="{00000000-0005-0000-0000-000002000000}"/>
    <cellStyle name="20% - Акцент4" xfId="9" xr:uid="{00000000-0005-0000-0000-000003000000}"/>
    <cellStyle name="20% - Акцент5" xfId="10" xr:uid="{00000000-0005-0000-0000-000004000000}"/>
    <cellStyle name="20% - Акцент6" xfId="11" xr:uid="{00000000-0005-0000-0000-000005000000}"/>
    <cellStyle name="40% - Акцент1" xfId="12" xr:uid="{00000000-0005-0000-0000-000006000000}"/>
    <cellStyle name="40% - Акцент2" xfId="13" xr:uid="{00000000-0005-0000-0000-000007000000}"/>
    <cellStyle name="40% - Акцент3" xfId="14" xr:uid="{00000000-0005-0000-0000-000008000000}"/>
    <cellStyle name="40% - Акцент4" xfId="15" xr:uid="{00000000-0005-0000-0000-000009000000}"/>
    <cellStyle name="40% - Акцент5" xfId="16" xr:uid="{00000000-0005-0000-0000-00000A000000}"/>
    <cellStyle name="40% - Акцент6" xfId="17" xr:uid="{00000000-0005-0000-0000-00000B000000}"/>
    <cellStyle name="60% - Акцент1" xfId="18" xr:uid="{00000000-0005-0000-0000-00000C000000}"/>
    <cellStyle name="60% - Акцент2" xfId="19" xr:uid="{00000000-0005-0000-0000-00000D000000}"/>
    <cellStyle name="60% - Акцент3" xfId="20" xr:uid="{00000000-0005-0000-0000-00000E000000}"/>
    <cellStyle name="60% - Акцент4" xfId="21" xr:uid="{00000000-0005-0000-0000-00000F000000}"/>
    <cellStyle name="60% - Акцент5" xfId="22" xr:uid="{00000000-0005-0000-0000-000010000000}"/>
    <cellStyle name="60% - Акцент6" xfId="23" xr:uid="{00000000-0005-0000-0000-000011000000}"/>
    <cellStyle name="Comma 2" xfId="24" xr:uid="{00000000-0005-0000-0000-000012000000}"/>
    <cellStyle name="Comma 3" xfId="72" xr:uid="{00000000-0005-0000-0000-000013000000}"/>
    <cellStyle name="Normal 10" xfId="25" xr:uid="{00000000-0005-0000-0000-000016000000}"/>
    <cellStyle name="Normal 10 2" xfId="73" xr:uid="{00000000-0005-0000-0000-000017000000}"/>
    <cellStyle name="Normal 11" xfId="74" xr:uid="{00000000-0005-0000-0000-000018000000}"/>
    <cellStyle name="Normal 12" xfId="84" xr:uid="{00000000-0005-0000-0000-000019000000}"/>
    <cellStyle name="Normal 16" xfId="75" xr:uid="{00000000-0005-0000-0000-00001A000000}"/>
    <cellStyle name="Normal 2" xfId="3" xr:uid="{00000000-0005-0000-0000-00001B000000}"/>
    <cellStyle name="Normal 2 2" xfId="2" xr:uid="{00000000-0005-0000-0000-00001C000000}"/>
    <cellStyle name="Normal 2 2 2" xfId="5" xr:uid="{00000000-0005-0000-0000-00001D000000}"/>
    <cellStyle name="Normal 2 2 2 2" xfId="76" xr:uid="{00000000-0005-0000-0000-00001E000000}"/>
    <cellStyle name="Normal 2 2 2 3" xfId="77" xr:uid="{00000000-0005-0000-0000-00001F000000}"/>
    <cellStyle name="Normal 2 2 2 4" xfId="86" xr:uid="{00000000-0005-0000-0000-000020000000}"/>
    <cellStyle name="Normal 2 2 2_2020-CAXKAHOVIT" xfId="78" xr:uid="{00000000-0005-0000-0000-000021000000}"/>
    <cellStyle name="Normal 2 2 3" xfId="68" xr:uid="{00000000-0005-0000-0000-000022000000}"/>
    <cellStyle name="Normal 2 2 3 2" xfId="79" xr:uid="{00000000-0005-0000-0000-000023000000}"/>
    <cellStyle name="Normal 2 2 3 3" xfId="85" xr:uid="{00000000-0005-0000-0000-000024000000}"/>
    <cellStyle name="Normal 2 2_ALL 2011 tiv" xfId="26" xr:uid="{00000000-0005-0000-0000-000025000000}"/>
    <cellStyle name="Normal 2 3" xfId="27" xr:uid="{00000000-0005-0000-0000-000026000000}"/>
    <cellStyle name="Normal 2 4" xfId="28" xr:uid="{00000000-0005-0000-0000-000027000000}"/>
    <cellStyle name="Normal 2_1.Копия SMETA BANADZEV-26.08.2015 (1) (1)" xfId="29" xr:uid="{00000000-0005-0000-0000-000028000000}"/>
    <cellStyle name="Normal 3" xfId="4" xr:uid="{00000000-0005-0000-0000-000029000000}"/>
    <cellStyle name="Normal 3 2" xfId="30" xr:uid="{00000000-0005-0000-0000-00002A000000}"/>
    <cellStyle name="Normal 3 2 2" xfId="31" xr:uid="{00000000-0005-0000-0000-00002B000000}"/>
    <cellStyle name="Normal 3 2 3" xfId="71" xr:uid="{00000000-0005-0000-0000-00002C000000}"/>
    <cellStyle name="Normal 3 3" xfId="32" xr:uid="{00000000-0005-0000-0000-00002D000000}"/>
    <cellStyle name="Normal 3 4" xfId="80" xr:uid="{00000000-0005-0000-0000-00002E000000}"/>
    <cellStyle name="Normal 3_1.Копия SMETA BANADZEV-26.08.2015 (1) (1)" xfId="33" xr:uid="{00000000-0005-0000-0000-00002F000000}"/>
    <cellStyle name="Normal 4" xfId="34" xr:uid="{00000000-0005-0000-0000-000030000000}"/>
    <cellStyle name="Normal 5" xfId="35" xr:uid="{00000000-0005-0000-0000-000031000000}"/>
    <cellStyle name="Normal 6" xfId="36" xr:uid="{00000000-0005-0000-0000-000032000000}"/>
    <cellStyle name="Normal 7" xfId="37" xr:uid="{00000000-0005-0000-0000-000033000000}"/>
    <cellStyle name="Normal 7 2" xfId="38" xr:uid="{00000000-0005-0000-0000-000034000000}"/>
    <cellStyle name="Normal 8" xfId="39" xr:uid="{00000000-0005-0000-0000-000035000000}"/>
    <cellStyle name="Normal 9" xfId="40" xr:uid="{00000000-0005-0000-0000-000036000000}"/>
    <cellStyle name="Normal_Artchut-2_plotina" xfId="1" xr:uid="{00000000-0005-0000-0000-000037000000}"/>
    <cellStyle name="Normal_Artchut-2_plotina 2 2" xfId="69" xr:uid="{00000000-0005-0000-0000-000038000000}"/>
    <cellStyle name="Percent 2" xfId="41" xr:uid="{00000000-0005-0000-0000-000039000000}"/>
    <cellStyle name="Акцент1" xfId="42" xr:uid="{00000000-0005-0000-0000-00003A000000}"/>
    <cellStyle name="Акцент2" xfId="43" xr:uid="{00000000-0005-0000-0000-00003B000000}"/>
    <cellStyle name="Акцент3" xfId="44" xr:uid="{00000000-0005-0000-0000-00003C000000}"/>
    <cellStyle name="Акцент4" xfId="45" xr:uid="{00000000-0005-0000-0000-00003D000000}"/>
    <cellStyle name="Акцент5" xfId="46" xr:uid="{00000000-0005-0000-0000-00003E000000}"/>
    <cellStyle name="Акцент6" xfId="47" xr:uid="{00000000-0005-0000-0000-00003F000000}"/>
    <cellStyle name="Ввод " xfId="48" xr:uid="{00000000-0005-0000-0000-000040000000}"/>
    <cellStyle name="Вывод" xfId="49" xr:uid="{00000000-0005-0000-0000-000041000000}"/>
    <cellStyle name="Вычисление" xfId="50" xr:uid="{00000000-0005-0000-0000-000042000000}"/>
    <cellStyle name="Гиперссылка" xfId="83" builtinId="8"/>
    <cellStyle name="Заголовок 1" xfId="51" xr:uid="{00000000-0005-0000-0000-000043000000}"/>
    <cellStyle name="Заголовок 2" xfId="52" xr:uid="{00000000-0005-0000-0000-000044000000}"/>
    <cellStyle name="Заголовок 3" xfId="53" xr:uid="{00000000-0005-0000-0000-000045000000}"/>
    <cellStyle name="Заголовок 4" xfId="54" xr:uid="{00000000-0005-0000-0000-000046000000}"/>
    <cellStyle name="Итог" xfId="55" xr:uid="{00000000-0005-0000-0000-000047000000}"/>
    <cellStyle name="Контрольная ячейка" xfId="56" xr:uid="{00000000-0005-0000-0000-000048000000}"/>
    <cellStyle name="Название" xfId="57" xr:uid="{00000000-0005-0000-0000-000049000000}"/>
    <cellStyle name="Нейтральный" xfId="58" xr:uid="{00000000-0005-0000-0000-00004A000000}"/>
    <cellStyle name="Обычный" xfId="0" builtinId="0"/>
    <cellStyle name="Обычный 2" xfId="59" xr:uid="{00000000-0005-0000-0000-00004B000000}"/>
    <cellStyle name="Обычный 2 2" xfId="60" xr:uid="{00000000-0005-0000-0000-00004C000000}"/>
    <cellStyle name="Обычный 2 2 2" xfId="81" xr:uid="{00000000-0005-0000-0000-00004D000000}"/>
    <cellStyle name="Обычный 3" xfId="61" xr:uid="{00000000-0005-0000-0000-00004E000000}"/>
    <cellStyle name="Обычный 3 2" xfId="70" xr:uid="{00000000-0005-0000-0000-00004F000000}"/>
    <cellStyle name="Обычный 3 2 2" xfId="87" xr:uid="{00000000-0005-0000-0000-000050000000}"/>
    <cellStyle name="Плохой" xfId="62" xr:uid="{00000000-0005-0000-0000-000051000000}"/>
    <cellStyle name="Пояснение" xfId="63" xr:uid="{00000000-0005-0000-0000-000052000000}"/>
    <cellStyle name="Примечание" xfId="64" xr:uid="{00000000-0005-0000-0000-000053000000}"/>
    <cellStyle name="Связанная ячейка" xfId="65" xr:uid="{00000000-0005-0000-0000-000054000000}"/>
    <cellStyle name="Стиль 1" xfId="82" xr:uid="{00000000-0005-0000-0000-000055000000}"/>
    <cellStyle name="Текст предупреждения" xfId="66" xr:uid="{00000000-0005-0000-0000-000056000000}"/>
    <cellStyle name="Хороший" xfId="67" xr:uid="{00000000-0005-0000-0000-00005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G32"/>
  <sheetViews>
    <sheetView zoomScale="130" zoomScaleNormal="130" workbookViewId="0">
      <selection activeCell="A20" sqref="A20:G20"/>
    </sheetView>
  </sheetViews>
  <sheetFormatPr defaultRowHeight="12.75"/>
  <cols>
    <col min="1" max="1" width="11.28515625" style="930" customWidth="1"/>
    <col min="2" max="2" width="9.28515625" style="930" customWidth="1"/>
    <col min="3" max="3" width="12.7109375" style="930" customWidth="1"/>
    <col min="4" max="4" width="14" style="930" customWidth="1"/>
    <col min="5" max="5" width="4.85546875" style="930" customWidth="1"/>
    <col min="6" max="6" width="13.28515625" style="930" customWidth="1"/>
    <col min="7" max="7" width="34.140625" style="930" customWidth="1"/>
    <col min="8" max="16384" width="9.140625" style="930"/>
  </cols>
  <sheetData>
    <row r="1" spans="1:7" ht="15">
      <c r="A1" s="1064" t="s">
        <v>34</v>
      </c>
      <c r="B1" s="1064"/>
      <c r="C1" s="1064"/>
      <c r="D1" s="1064"/>
      <c r="E1" s="1064"/>
      <c r="F1" s="1064"/>
      <c r="G1" s="1064"/>
    </row>
    <row r="2" spans="1:7">
      <c r="A2" s="1060"/>
      <c r="B2" s="1060"/>
      <c r="C2" s="1060"/>
      <c r="D2" s="1060"/>
      <c r="E2" s="1060"/>
      <c r="F2" s="1060"/>
      <c r="G2" s="1060"/>
    </row>
    <row r="3" spans="1:7">
      <c r="A3" s="931"/>
      <c r="B3" s="931"/>
      <c r="C3" s="931"/>
      <c r="D3" s="931"/>
      <c r="E3" s="931"/>
      <c r="F3" s="931"/>
      <c r="G3" s="931"/>
    </row>
    <row r="4" spans="1:7" ht="15" customHeight="1">
      <c r="A4" s="1060" t="s">
        <v>35</v>
      </c>
      <c r="B4" s="1060"/>
      <c r="C4" s="1060"/>
      <c r="D4" s="1060"/>
      <c r="E4" s="1060"/>
      <c r="F4" s="1060"/>
      <c r="G4" s="1060"/>
    </row>
    <row r="5" spans="1:7" ht="15" customHeight="1">
      <c r="A5" s="1060" t="s">
        <v>36</v>
      </c>
      <c r="B5" s="1060"/>
      <c r="C5" s="1060"/>
      <c r="D5" s="1060"/>
      <c r="E5" s="1060"/>
      <c r="F5" s="1060"/>
      <c r="G5" s="1060"/>
    </row>
    <row r="6" spans="1:7" ht="15" customHeight="1">
      <c r="A6" s="1060" t="s">
        <v>37</v>
      </c>
      <c r="B6" s="1060"/>
      <c r="C6" s="1060"/>
      <c r="D6" s="1060"/>
      <c r="E6" s="1060"/>
      <c r="F6" s="1060"/>
      <c r="G6" s="1060"/>
    </row>
    <row r="7" spans="1:7" ht="15" customHeight="1">
      <c r="A7" s="1060" t="s">
        <v>38</v>
      </c>
      <c r="B7" s="1060"/>
      <c r="C7" s="1060"/>
      <c r="D7" s="1060"/>
      <c r="E7" s="1060"/>
      <c r="F7" s="1060"/>
      <c r="G7" s="1060"/>
    </row>
    <row r="8" spans="1:7" ht="15" customHeight="1">
      <c r="A8" s="1060" t="s">
        <v>39</v>
      </c>
      <c r="B8" s="1060"/>
      <c r="C8" s="1060"/>
      <c r="D8" s="1060"/>
      <c r="E8" s="1060"/>
      <c r="F8" s="1060"/>
      <c r="G8" s="1060"/>
    </row>
    <row r="9" spans="1:7" ht="15" customHeight="1">
      <c r="A9" s="1060" t="s">
        <v>40</v>
      </c>
      <c r="B9" s="1060"/>
      <c r="C9" s="1060"/>
      <c r="D9" s="1060"/>
      <c r="E9" s="1060"/>
      <c r="F9" s="1060"/>
      <c r="G9" s="1060"/>
    </row>
    <row r="10" spans="1:7" ht="15" customHeight="1">
      <c r="A10" s="1060" t="s">
        <v>237</v>
      </c>
      <c r="B10" s="1060"/>
      <c r="C10" s="1060"/>
      <c r="D10" s="1060"/>
      <c r="E10" s="1060"/>
      <c r="F10" s="1060"/>
      <c r="G10" s="1060"/>
    </row>
    <row r="11" spans="1:7" ht="15" customHeight="1">
      <c r="A11" s="1060" t="s">
        <v>41</v>
      </c>
      <c r="B11" s="1060"/>
      <c r="C11" s="1060"/>
      <c r="D11" s="1060"/>
      <c r="E11" s="1060"/>
      <c r="F11" s="1060"/>
      <c r="G11" s="1060"/>
    </row>
    <row r="12" spans="1:7" ht="15" customHeight="1">
      <c r="A12" s="1060" t="s">
        <v>42</v>
      </c>
      <c r="B12" s="1060"/>
      <c r="C12" s="1060"/>
      <c r="D12" s="932">
        <v>2427.42</v>
      </c>
      <c r="E12" s="931"/>
      <c r="F12" s="931"/>
      <c r="G12" s="931"/>
    </row>
    <row r="13" spans="1:7" ht="15" customHeight="1">
      <c r="A13" s="1060" t="s">
        <v>43</v>
      </c>
      <c r="B13" s="1060"/>
      <c r="C13" s="1060"/>
      <c r="D13" s="932">
        <v>2956.69</v>
      </c>
      <c r="E13" s="931"/>
      <c r="F13" s="931"/>
      <c r="G13" s="931"/>
    </row>
    <row r="14" spans="1:7" ht="15" customHeight="1">
      <c r="A14" s="1060" t="s">
        <v>239</v>
      </c>
      <c r="B14" s="1060"/>
      <c r="C14" s="1060"/>
      <c r="D14" s="1060"/>
      <c r="E14" s="1060"/>
      <c r="F14" s="1060"/>
      <c r="G14" s="1060"/>
    </row>
    <row r="15" spans="1:7" ht="15" customHeight="1">
      <c r="A15" s="1060" t="s">
        <v>44</v>
      </c>
      <c r="B15" s="1060"/>
      <c r="C15" s="1060"/>
      <c r="D15" s="1060"/>
      <c r="E15" s="1060"/>
      <c r="F15" s="1060"/>
      <c r="G15" s="1060"/>
    </row>
    <row r="16" spans="1:7" ht="15" customHeight="1">
      <c r="A16" s="1060" t="s">
        <v>238</v>
      </c>
      <c r="B16" s="1060"/>
      <c r="C16" s="1060"/>
      <c r="D16" s="1060"/>
      <c r="E16" s="1060"/>
      <c r="F16" s="1060"/>
      <c r="G16" s="1060"/>
    </row>
    <row r="17" spans="1:7" ht="15" customHeight="1">
      <c r="A17" s="1060" t="s">
        <v>242</v>
      </c>
      <c r="B17" s="1060"/>
      <c r="C17" s="1060"/>
      <c r="D17" s="1060"/>
      <c r="E17" s="1060"/>
      <c r="F17" s="1060"/>
      <c r="G17" s="1060"/>
    </row>
    <row r="18" spans="1:7" ht="15" customHeight="1">
      <c r="A18" s="1060" t="s">
        <v>45</v>
      </c>
      <c r="B18" s="1060"/>
      <c r="C18" s="1060"/>
      <c r="D18" s="1060"/>
      <c r="E18" s="1060"/>
      <c r="F18" s="1060"/>
      <c r="G18" s="1060"/>
    </row>
    <row r="19" spans="1:7" ht="50.25" customHeight="1">
      <c r="A19" s="1062" t="s">
        <v>248</v>
      </c>
      <c r="B19" s="1063"/>
      <c r="C19" s="1063"/>
      <c r="D19" s="1063"/>
      <c r="E19" s="1063"/>
      <c r="F19" s="1063"/>
      <c r="G19" s="1063"/>
    </row>
    <row r="20" spans="1:7" ht="15" customHeight="1">
      <c r="A20" s="1062" t="s">
        <v>46</v>
      </c>
      <c r="B20" s="1062"/>
      <c r="C20" s="1062"/>
      <c r="D20" s="1062"/>
      <c r="E20" s="1062"/>
      <c r="F20" s="1062"/>
      <c r="G20" s="1062"/>
    </row>
    <row r="21" spans="1:7" ht="15" customHeight="1">
      <c r="A21" s="933">
        <f>ampop!H37</f>
        <v>10843.661088815825</v>
      </c>
      <c r="B21" s="1062" t="s">
        <v>7</v>
      </c>
      <c r="C21" s="1062"/>
      <c r="D21" s="1062"/>
      <c r="E21" s="1062"/>
      <c r="F21" s="1062"/>
      <c r="G21" s="1062"/>
    </row>
    <row r="22" spans="1:7" ht="15" customHeight="1">
      <c r="A22" s="1060"/>
      <c r="B22" s="1060"/>
      <c r="C22" s="1060"/>
      <c r="D22" s="1060"/>
      <c r="E22" s="1060"/>
      <c r="F22" s="1060"/>
      <c r="G22" s="1060"/>
    </row>
    <row r="23" spans="1:7" ht="15" customHeight="1">
      <c r="A23" s="931"/>
      <c r="B23" s="931"/>
      <c r="C23" s="931"/>
      <c r="D23" s="931"/>
      <c r="E23" s="931"/>
      <c r="F23" s="931"/>
      <c r="G23" s="931"/>
    </row>
    <row r="24" spans="1:7" ht="15" customHeight="1">
      <c r="A24" s="931"/>
      <c r="B24" s="931"/>
      <c r="C24" s="931"/>
      <c r="D24" s="931"/>
      <c r="E24" s="931"/>
      <c r="F24" s="931"/>
      <c r="G24" s="931"/>
    </row>
    <row r="25" spans="1:7" ht="15" customHeight="1">
      <c r="B25" s="1060" t="s">
        <v>47</v>
      </c>
      <c r="C25" s="1060"/>
      <c r="F25" s="1060"/>
      <c r="G25" s="1060"/>
    </row>
    <row r="26" spans="1:7">
      <c r="B26" s="1060"/>
      <c r="C26" s="1060"/>
      <c r="D26" s="1060"/>
      <c r="E26" s="1061"/>
      <c r="F26" s="1061"/>
      <c r="G26" s="1061"/>
    </row>
    <row r="27" spans="1:7">
      <c r="B27" s="1060"/>
      <c r="C27" s="1060"/>
      <c r="D27" s="1060"/>
      <c r="E27" s="1061"/>
      <c r="F27" s="1061"/>
      <c r="G27" s="1061"/>
    </row>
    <row r="28" spans="1:7">
      <c r="B28" s="1060"/>
      <c r="C28" s="1060"/>
      <c r="D28" s="1060"/>
      <c r="E28" s="1061"/>
      <c r="F28" s="1061"/>
      <c r="G28" s="1061"/>
    </row>
    <row r="29" spans="1:7">
      <c r="B29" s="1060"/>
      <c r="C29" s="1060"/>
      <c r="D29" s="1060"/>
      <c r="E29" s="1061"/>
      <c r="F29" s="1061"/>
      <c r="G29" s="1061"/>
    </row>
    <row r="30" spans="1:7">
      <c r="B30" s="1060"/>
      <c r="C30" s="1060"/>
      <c r="D30" s="1060"/>
      <c r="E30" s="1061"/>
      <c r="F30" s="1061"/>
      <c r="G30" s="1061"/>
    </row>
    <row r="31" spans="1:7">
      <c r="B31" s="1060"/>
      <c r="C31" s="1060"/>
      <c r="D31" s="1060"/>
      <c r="E31" s="1061"/>
      <c r="F31" s="1061"/>
      <c r="G31" s="1061"/>
    </row>
    <row r="32" spans="1:7">
      <c r="B32" s="1060"/>
      <c r="C32" s="1060"/>
      <c r="D32" s="1060"/>
      <c r="E32" s="1061"/>
      <c r="F32" s="1061"/>
      <c r="G32" s="1061"/>
    </row>
  </sheetData>
  <mergeCells count="37">
    <mergeCell ref="A7:G7"/>
    <mergeCell ref="A1:G1"/>
    <mergeCell ref="A2:G2"/>
    <mergeCell ref="A4:G4"/>
    <mergeCell ref="A5:G5"/>
    <mergeCell ref="A6:G6"/>
    <mergeCell ref="A22:G22"/>
    <mergeCell ref="A20:G20"/>
    <mergeCell ref="B21:G21"/>
    <mergeCell ref="A19:G19"/>
    <mergeCell ref="A8:G8"/>
    <mergeCell ref="A9:G9"/>
    <mergeCell ref="A10:G10"/>
    <mergeCell ref="A11:G11"/>
    <mergeCell ref="A12:C12"/>
    <mergeCell ref="A13:C13"/>
    <mergeCell ref="A14:G14"/>
    <mergeCell ref="A15:G15"/>
    <mergeCell ref="A16:G16"/>
    <mergeCell ref="A17:G17"/>
    <mergeCell ref="A18:G18"/>
    <mergeCell ref="B25:C25"/>
    <mergeCell ref="F25:G25"/>
    <mergeCell ref="B26:D26"/>
    <mergeCell ref="E26:G26"/>
    <mergeCell ref="B27:D27"/>
    <mergeCell ref="E27:G27"/>
    <mergeCell ref="B31:D31"/>
    <mergeCell ref="E31:G31"/>
    <mergeCell ref="B32:D32"/>
    <mergeCell ref="E32:G32"/>
    <mergeCell ref="B28:D28"/>
    <mergeCell ref="E28:G28"/>
    <mergeCell ref="B29:D29"/>
    <mergeCell ref="E29:G29"/>
    <mergeCell ref="B30:D30"/>
    <mergeCell ref="E30:G3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K48"/>
  <sheetViews>
    <sheetView zoomScale="130" zoomScaleNormal="130" workbookViewId="0">
      <selection activeCell="C6" sqref="C6"/>
    </sheetView>
  </sheetViews>
  <sheetFormatPr defaultRowHeight="12.75"/>
  <cols>
    <col min="1" max="1" width="4.42578125" style="6" customWidth="1"/>
    <col min="2" max="2" width="15.28515625" style="6" customWidth="1"/>
    <col min="3" max="3" width="37.85546875" style="6" customWidth="1"/>
    <col min="4" max="4" width="16.5703125" style="6" customWidth="1"/>
    <col min="5" max="6" width="15.7109375" style="6" customWidth="1"/>
    <col min="7" max="7" width="12.5703125" style="6" customWidth="1"/>
    <col min="8" max="8" width="14.28515625" style="6" customWidth="1"/>
    <col min="9" max="9" width="0.85546875" style="6" customWidth="1"/>
    <col min="10" max="10" width="9.140625" style="6"/>
    <col min="11" max="11" width="9.5703125" style="6" bestFit="1" customWidth="1"/>
    <col min="12" max="16384" width="9.140625" style="6"/>
  </cols>
  <sheetData>
    <row r="1" spans="1:8" ht="15">
      <c r="A1" s="5"/>
      <c r="B1" s="5"/>
      <c r="C1" s="5"/>
      <c r="D1" s="5"/>
      <c r="E1" s="5"/>
      <c r="F1" s="7"/>
      <c r="G1" s="5"/>
      <c r="H1" s="5"/>
    </row>
    <row r="2" spans="1:8" ht="15">
      <c r="A2" s="5"/>
      <c r="B2" s="1050" t="s">
        <v>48</v>
      </c>
      <c r="C2" s="1050"/>
      <c r="D2" s="8"/>
      <c r="E2" s="9" t="s">
        <v>7</v>
      </c>
      <c r="F2" s="7"/>
      <c r="G2" s="5"/>
      <c r="H2" s="5"/>
    </row>
    <row r="3" spans="1:8" ht="15">
      <c r="A3" s="1051" t="s">
        <v>49</v>
      </c>
      <c r="B3" s="1051"/>
      <c r="C3" s="1051"/>
      <c r="D3" s="1051"/>
      <c r="E3" s="1051"/>
      <c r="F3" s="1051"/>
      <c r="G3" s="1051"/>
      <c r="H3" s="1051"/>
    </row>
    <row r="4" spans="1:8" ht="72" customHeight="1">
      <c r="A4" s="1052" t="s">
        <v>248</v>
      </c>
      <c r="B4" s="1052"/>
      <c r="C4" s="1052"/>
      <c r="D4" s="1052"/>
      <c r="E4" s="1052"/>
      <c r="F4" s="1052"/>
      <c r="G4" s="1052"/>
      <c r="H4" s="1052"/>
    </row>
    <row r="5" spans="1:8" ht="15">
      <c r="A5" s="5"/>
      <c r="B5" s="7" t="s">
        <v>50</v>
      </c>
      <c r="C5" s="7"/>
      <c r="D5" s="75">
        <f>H37</f>
        <v>10843.661088815825</v>
      </c>
      <c r="E5" s="7" t="s">
        <v>7</v>
      </c>
      <c r="F5" s="1053"/>
      <c r="G5" s="1053"/>
      <c r="H5" s="1053"/>
    </row>
    <row r="6" spans="1:8" ht="15" thickBot="1">
      <c r="A6" s="5"/>
      <c r="B6" s="5"/>
      <c r="C6" s="5"/>
      <c r="D6" s="5"/>
      <c r="E6" s="5"/>
      <c r="F6" s="883"/>
      <c r="G6" s="883"/>
      <c r="H6" s="883"/>
    </row>
    <row r="7" spans="1:8" s="3" customFormat="1">
      <c r="A7" s="1054" t="s">
        <v>51</v>
      </c>
      <c r="B7" s="1056" t="s">
        <v>52</v>
      </c>
      <c r="C7" s="1056" t="s">
        <v>53</v>
      </c>
      <c r="D7" s="1056" t="s">
        <v>54</v>
      </c>
      <c r="E7" s="1056"/>
      <c r="F7" s="1056"/>
      <c r="G7" s="1056"/>
      <c r="H7" s="1058" t="s">
        <v>55</v>
      </c>
    </row>
    <row r="8" spans="1:8" s="3" customFormat="1" ht="36">
      <c r="A8" s="1055"/>
      <c r="B8" s="1057"/>
      <c r="C8" s="1057"/>
      <c r="D8" s="884" t="s">
        <v>56</v>
      </c>
      <c r="E8" s="884" t="s">
        <v>57</v>
      </c>
      <c r="F8" s="884" t="s">
        <v>58</v>
      </c>
      <c r="G8" s="884" t="s">
        <v>59</v>
      </c>
      <c r="H8" s="1059"/>
    </row>
    <row r="9" spans="1:8" ht="14.25">
      <c r="A9" s="885"/>
      <c r="B9" s="886"/>
      <c r="C9" s="887" t="s">
        <v>60</v>
      </c>
      <c r="D9" s="888"/>
      <c r="E9" s="888"/>
      <c r="F9" s="888"/>
      <c r="G9" s="888"/>
      <c r="H9" s="889"/>
    </row>
    <row r="10" spans="1:8" ht="14.25">
      <c r="A10" s="890"/>
      <c r="B10" s="1045" t="s">
        <v>61</v>
      </c>
      <c r="C10" s="1045"/>
      <c r="D10" s="891"/>
      <c r="E10" s="891"/>
      <c r="F10" s="891"/>
      <c r="G10" s="891"/>
      <c r="H10" s="892"/>
    </row>
    <row r="11" spans="1:8" ht="36">
      <c r="A11" s="893">
        <v>1</v>
      </c>
      <c r="B11" s="894" t="s">
        <v>244</v>
      </c>
      <c r="C11" s="895" t="s">
        <v>114</v>
      </c>
      <c r="D11" s="896">
        <f>'2-1'!T159</f>
        <v>7224.3352510242958</v>
      </c>
      <c r="E11" s="896"/>
      <c r="F11" s="896"/>
      <c r="G11" s="896"/>
      <c r="H11" s="897">
        <f>SUM(D11:G11)</f>
        <v>7224.3352510242958</v>
      </c>
    </row>
    <row r="12" spans="1:8" ht="36">
      <c r="A12" s="893">
        <f>A11+1</f>
        <v>2</v>
      </c>
      <c r="B12" s="894" t="s">
        <v>245</v>
      </c>
      <c r="C12" s="895" t="s">
        <v>62</v>
      </c>
      <c r="D12" s="896"/>
      <c r="E12" s="896">
        <f>'2-2'!T113</f>
        <v>1015.2793720701108</v>
      </c>
      <c r="F12" s="896"/>
      <c r="G12" s="896"/>
      <c r="H12" s="897">
        <f>SUM(D12:G12)</f>
        <v>1015.2793720701108</v>
      </c>
    </row>
    <row r="13" spans="1:8" s="3" customFormat="1" ht="15">
      <c r="A13" s="898"/>
      <c r="B13" s="899"/>
      <c r="C13" s="900" t="s">
        <v>63</v>
      </c>
      <c r="D13" s="901">
        <f>SUM(D11:D12)</f>
        <v>7224.3352510242958</v>
      </c>
      <c r="E13" s="901">
        <f>SUM(E11:E12)</f>
        <v>1015.2793720701108</v>
      </c>
      <c r="F13" s="901">
        <f>SUM(F11:F12)</f>
        <v>0</v>
      </c>
      <c r="G13" s="901"/>
      <c r="H13" s="902">
        <f>SUM(H11:H12)</f>
        <v>8239.6146230944069</v>
      </c>
    </row>
    <row r="14" spans="1:8" s="3" customFormat="1" ht="21" customHeight="1">
      <c r="A14" s="898"/>
      <c r="B14" s="903"/>
      <c r="C14" s="900" t="s">
        <v>105</v>
      </c>
      <c r="D14" s="901">
        <f>D13</f>
        <v>7224.3352510242958</v>
      </c>
      <c r="E14" s="901">
        <f>E13</f>
        <v>1015.2793720701108</v>
      </c>
      <c r="F14" s="901">
        <f>F13</f>
        <v>0</v>
      </c>
      <c r="G14" s="904"/>
      <c r="H14" s="901">
        <f>H13</f>
        <v>8239.6146230944069</v>
      </c>
    </row>
    <row r="15" spans="1:8" s="11" customFormat="1" ht="15">
      <c r="A15" s="898"/>
      <c r="B15" s="903"/>
      <c r="C15" s="900" t="s">
        <v>64</v>
      </c>
      <c r="D15" s="905"/>
      <c r="E15" s="905"/>
      <c r="F15" s="905"/>
      <c r="G15" s="904"/>
      <c r="H15" s="906"/>
    </row>
    <row r="16" spans="1:8" s="11" customFormat="1" ht="15">
      <c r="A16" s="898"/>
      <c r="B16" s="1046" t="s">
        <v>65</v>
      </c>
      <c r="C16" s="1046"/>
      <c r="D16" s="905"/>
      <c r="E16" s="905"/>
      <c r="F16" s="905"/>
      <c r="G16" s="904"/>
      <c r="H16" s="906"/>
    </row>
    <row r="17" spans="1:8" ht="28.5">
      <c r="A17" s="893">
        <f>A12+1</f>
        <v>3</v>
      </c>
      <c r="B17" s="907">
        <f>(1)%</f>
        <v>0.01</v>
      </c>
      <c r="C17" s="908" t="s">
        <v>66</v>
      </c>
      <c r="D17" s="909">
        <f>D14*B17</f>
        <v>72.243352510242957</v>
      </c>
      <c r="E17" s="909">
        <f>E14*B17</f>
        <v>10.152793720701109</v>
      </c>
      <c r="F17" s="909"/>
      <c r="G17" s="909"/>
      <c r="H17" s="897">
        <f>SUM(D17:G17)</f>
        <v>82.396146230944069</v>
      </c>
    </row>
    <row r="18" spans="1:8" s="3" customFormat="1" ht="15">
      <c r="A18" s="898"/>
      <c r="B18" s="903"/>
      <c r="C18" s="900" t="s">
        <v>67</v>
      </c>
      <c r="D18" s="901">
        <f>SUM(D17)</f>
        <v>72.243352510242957</v>
      </c>
      <c r="E18" s="901">
        <f>SUM(E17)</f>
        <v>10.152793720701109</v>
      </c>
      <c r="F18" s="901"/>
      <c r="G18" s="901"/>
      <c r="H18" s="902">
        <f>SUM(D18:G18)</f>
        <v>82.396146230944069</v>
      </c>
    </row>
    <row r="19" spans="1:8" s="3" customFormat="1" ht="15">
      <c r="A19" s="898"/>
      <c r="B19" s="903"/>
      <c r="C19" s="900" t="s">
        <v>68</v>
      </c>
      <c r="D19" s="901">
        <f>SUM(D14+D18)</f>
        <v>7296.5786035345391</v>
      </c>
      <c r="E19" s="901">
        <f>SUM(E14+E18)</f>
        <v>1025.432165790812</v>
      </c>
      <c r="F19" s="901">
        <f>SUM(F14+F18)</f>
        <v>0</v>
      </c>
      <c r="G19" s="904"/>
      <c r="H19" s="902">
        <f>SUM(D19:G19)</f>
        <v>8322.0107693253503</v>
      </c>
    </row>
    <row r="20" spans="1:8" s="3" customFormat="1" ht="15">
      <c r="A20" s="1047"/>
      <c r="B20" s="1048"/>
      <c r="C20" s="900" t="s">
        <v>69</v>
      </c>
      <c r="D20" s="910"/>
      <c r="E20" s="905"/>
      <c r="F20" s="905"/>
      <c r="G20" s="904"/>
      <c r="H20" s="906"/>
    </row>
    <row r="21" spans="1:8" ht="15">
      <c r="A21" s="1047"/>
      <c r="B21" s="1048"/>
      <c r="C21" s="900" t="s">
        <v>70</v>
      </c>
      <c r="D21" s="911"/>
      <c r="E21" s="912"/>
      <c r="F21" s="912"/>
      <c r="G21" s="912"/>
      <c r="H21" s="913"/>
    </row>
    <row r="22" spans="1:8" ht="28.5">
      <c r="A22" s="893">
        <f>A17+1</f>
        <v>4</v>
      </c>
      <c r="B22" s="907">
        <f>(0.6)%</f>
        <v>6.0000000000000001E-3</v>
      </c>
      <c r="C22" s="908" t="s">
        <v>71</v>
      </c>
      <c r="D22" s="914">
        <f>D19*B22</f>
        <v>43.779471621207236</v>
      </c>
      <c r="E22" s="914">
        <f>E19*B22</f>
        <v>6.1525929947448716</v>
      </c>
      <c r="F22" s="912"/>
      <c r="G22" s="912"/>
      <c r="H22" s="897">
        <f>SUM(D22:G22)</f>
        <v>49.932064615952108</v>
      </c>
    </row>
    <row r="23" spans="1:8" ht="15">
      <c r="A23" s="893">
        <f>A22+1</f>
        <v>5</v>
      </c>
      <c r="B23" s="907">
        <v>0.02</v>
      </c>
      <c r="C23" s="908" t="s">
        <v>232</v>
      </c>
      <c r="D23" s="914"/>
      <c r="E23" s="914"/>
      <c r="F23" s="912"/>
      <c r="G23" s="909">
        <f>H19*B23</f>
        <v>166.44021538650702</v>
      </c>
      <c r="H23" s="897">
        <f>SUM(D23:G23)</f>
        <v>166.44021538650702</v>
      </c>
    </row>
    <row r="24" spans="1:8" ht="15">
      <c r="A24" s="893">
        <f>A23+1</f>
        <v>6</v>
      </c>
      <c r="B24" s="907">
        <v>1.5E-3</v>
      </c>
      <c r="C24" s="908" t="s">
        <v>72</v>
      </c>
      <c r="D24" s="914"/>
      <c r="E24" s="914"/>
      <c r="F24" s="912"/>
      <c r="G24" s="909">
        <f>H19*B24</f>
        <v>12.483016153988025</v>
      </c>
      <c r="H24" s="897">
        <f>SUM(D24:G24)</f>
        <v>12.483016153988025</v>
      </c>
    </row>
    <row r="25" spans="1:8" s="3" customFormat="1" ht="15">
      <c r="A25" s="898"/>
      <c r="B25" s="903"/>
      <c r="C25" s="900" t="s">
        <v>73</v>
      </c>
      <c r="D25" s="901">
        <f>SUM(D22:D24)</f>
        <v>43.779471621207236</v>
      </c>
      <c r="E25" s="901">
        <f>SUM(E22:E24)</f>
        <v>6.1525929947448716</v>
      </c>
      <c r="F25" s="901"/>
      <c r="G25" s="901">
        <f>SUM(G22:G24)</f>
        <v>178.92323154049504</v>
      </c>
      <c r="H25" s="902">
        <f>SUM(H22:H24)</f>
        <v>228.85529615644714</v>
      </c>
    </row>
    <row r="26" spans="1:8" s="3" customFormat="1" ht="15">
      <c r="A26" s="898"/>
      <c r="B26" s="903"/>
      <c r="C26" s="900" t="s">
        <v>74</v>
      </c>
      <c r="D26" s="901">
        <f>SUM(D19+D25)</f>
        <v>7340.3580751557465</v>
      </c>
      <c r="E26" s="901">
        <f>SUM(E19+E25)</f>
        <v>1031.5847587855569</v>
      </c>
      <c r="F26" s="901">
        <f>SUM(F19+F25)</f>
        <v>0</v>
      </c>
      <c r="G26" s="901">
        <f>SUM(G19+G25)</f>
        <v>178.92323154049504</v>
      </c>
      <c r="H26" s="902">
        <f>SUM(D26:G26)</f>
        <v>8550.8660654817977</v>
      </c>
    </row>
    <row r="27" spans="1:8" s="3" customFormat="1" ht="15">
      <c r="A27" s="1049"/>
      <c r="B27" s="915"/>
      <c r="C27" s="900" t="s">
        <v>75</v>
      </c>
      <c r="D27" s="905"/>
      <c r="E27" s="905"/>
      <c r="F27" s="905"/>
      <c r="G27" s="905"/>
      <c r="H27" s="906"/>
    </row>
    <row r="28" spans="1:8" s="3" customFormat="1" ht="15">
      <c r="A28" s="1049"/>
      <c r="B28" s="1046" t="s">
        <v>76</v>
      </c>
      <c r="C28" s="1046"/>
      <c r="D28" s="905"/>
      <c r="E28" s="905"/>
      <c r="F28" s="905"/>
      <c r="G28" s="905"/>
      <c r="H28" s="906"/>
    </row>
    <row r="29" spans="1:8" ht="15">
      <c r="A29" s="893">
        <f>A24+1</f>
        <v>7</v>
      </c>
      <c r="B29" s="916">
        <v>6.0000000000000001E-3</v>
      </c>
      <c r="C29" s="895" t="s">
        <v>77</v>
      </c>
      <c r="D29" s="912"/>
      <c r="E29" s="912"/>
      <c r="F29" s="912"/>
      <c r="G29" s="914">
        <f>H26*B29</f>
        <v>51.305196392890785</v>
      </c>
      <c r="H29" s="897">
        <f>SUM(D29:G29)</f>
        <v>51.305196392890785</v>
      </c>
    </row>
    <row r="30" spans="1:8" ht="15">
      <c r="A30" s="893">
        <f>A29+1</f>
        <v>8</v>
      </c>
      <c r="B30" s="916">
        <v>0.02</v>
      </c>
      <c r="C30" s="895" t="s">
        <v>78</v>
      </c>
      <c r="D30" s="912"/>
      <c r="E30" s="912"/>
      <c r="F30" s="912"/>
      <c r="G30" s="914">
        <f>H26*B30</f>
        <v>171.01732130963595</v>
      </c>
      <c r="H30" s="897">
        <f>SUM(D30:G30)</f>
        <v>171.01732130963595</v>
      </c>
    </row>
    <row r="31" spans="1:8" s="3" customFormat="1" ht="15">
      <c r="A31" s="917"/>
      <c r="B31" s="918"/>
      <c r="C31" s="900" t="s">
        <v>79</v>
      </c>
      <c r="D31" s="905"/>
      <c r="E31" s="905"/>
      <c r="F31" s="905"/>
      <c r="G31" s="919">
        <f>SUM(G29:G30)</f>
        <v>222.32251770252674</v>
      </c>
      <c r="H31" s="920">
        <f>SUM(D31:G31)</f>
        <v>222.32251770252674</v>
      </c>
    </row>
    <row r="32" spans="1:8" s="3" customFormat="1" ht="18.75" customHeight="1">
      <c r="A32" s="898"/>
      <c r="B32" s="903"/>
      <c r="C32" s="900" t="s">
        <v>80</v>
      </c>
      <c r="D32" s="901">
        <f>SUM(D26+D31)</f>
        <v>7340.3580751557465</v>
      </c>
      <c r="E32" s="901">
        <f>SUM(E26+E31)</f>
        <v>1031.5847587855569</v>
      </c>
      <c r="F32" s="901">
        <f>SUM(F26+F31)</f>
        <v>0</v>
      </c>
      <c r="G32" s="901">
        <f>SUM(G26+G31)</f>
        <v>401.24574924302181</v>
      </c>
      <c r="H32" s="902">
        <f>SUM(H26+H31)</f>
        <v>8773.1885831843247</v>
      </c>
    </row>
    <row r="33" spans="1:11" ht="15">
      <c r="A33" s="893">
        <f>A30+1</f>
        <v>9</v>
      </c>
      <c r="B33" s="921">
        <v>0.03</v>
      </c>
      <c r="C33" s="908" t="s">
        <v>81</v>
      </c>
      <c r="D33" s="909">
        <f>D32*B33</f>
        <v>220.2107422546724</v>
      </c>
      <c r="E33" s="909">
        <f>E32*B33</f>
        <v>30.947542763566705</v>
      </c>
      <c r="F33" s="909">
        <f>F32*B33</f>
        <v>0</v>
      </c>
      <c r="G33" s="909">
        <f>G32*B33</f>
        <v>12.037372477290655</v>
      </c>
      <c r="H33" s="897">
        <f>SUM(D33:G33)</f>
        <v>263.19565749552976</v>
      </c>
    </row>
    <row r="34" spans="1:11" ht="28.5">
      <c r="A34" s="922"/>
      <c r="B34" s="923"/>
      <c r="C34" s="908" t="s">
        <v>82</v>
      </c>
      <c r="D34" s="901">
        <f>D32+D33</f>
        <v>7560.5688174104189</v>
      </c>
      <c r="E34" s="901">
        <f>E32+E33</f>
        <v>1062.5323015491235</v>
      </c>
      <c r="F34" s="901">
        <f>F32+F33</f>
        <v>0</v>
      </c>
      <c r="G34" s="901">
        <f>G32+G33</f>
        <v>413.28312172031247</v>
      </c>
      <c r="H34" s="902">
        <f>H32+H33</f>
        <v>9036.384240679854</v>
      </c>
    </row>
    <row r="35" spans="1:11" ht="15">
      <c r="A35" s="922">
        <f>A33+1</f>
        <v>10</v>
      </c>
      <c r="B35" s="924">
        <v>0.2</v>
      </c>
      <c r="C35" s="908" t="s">
        <v>116</v>
      </c>
      <c r="D35" s="909">
        <f>D34*B35</f>
        <v>1512.1137634820839</v>
      </c>
      <c r="E35" s="909">
        <f>E34*B35</f>
        <v>212.50646030982472</v>
      </c>
      <c r="F35" s="909">
        <f>F34*B35</f>
        <v>0</v>
      </c>
      <c r="G35" s="909">
        <f>G34*B35</f>
        <v>82.656624344062493</v>
      </c>
      <c r="H35" s="897">
        <f>SUM(D35:G35)</f>
        <v>1807.276848135971</v>
      </c>
    </row>
    <row r="36" spans="1:11" ht="15">
      <c r="A36" s="922">
        <f>A35+1</f>
        <v>11</v>
      </c>
      <c r="B36" s="923"/>
      <c r="C36" s="908" t="s">
        <v>83</v>
      </c>
      <c r="D36" s="901">
        <f>SUM(D34:D35)</f>
        <v>9072.6825808925023</v>
      </c>
      <c r="E36" s="901">
        <f>SUM(E34:E35)</f>
        <v>1275.0387618589482</v>
      </c>
      <c r="F36" s="901">
        <f>SUM(F34:F35)</f>
        <v>0</v>
      </c>
      <c r="G36" s="901">
        <f>SUM(G34:G35)</f>
        <v>495.93974606437496</v>
      </c>
      <c r="H36" s="902">
        <f>SUM(D36:G36)</f>
        <v>10843.661088815825</v>
      </c>
    </row>
    <row r="37" spans="1:11" s="4" customFormat="1" ht="21" customHeight="1">
      <c r="A37" s="922"/>
      <c r="B37" s="923"/>
      <c r="C37" s="908" t="s">
        <v>84</v>
      </c>
      <c r="D37" s="909"/>
      <c r="E37" s="909"/>
      <c r="F37" s="909"/>
      <c r="G37" s="909"/>
      <c r="H37" s="902">
        <f>SUM(H36:H36)</f>
        <v>10843.661088815825</v>
      </c>
    </row>
    <row r="38" spans="1:11" ht="15.75" thickBot="1">
      <c r="A38" s="925">
        <f>A36+1</f>
        <v>12</v>
      </c>
      <c r="B38" s="926"/>
      <c r="C38" s="927" t="s">
        <v>85</v>
      </c>
      <c r="D38" s="928"/>
      <c r="E38" s="928"/>
      <c r="F38" s="928"/>
      <c r="G38" s="928"/>
      <c r="H38" s="929">
        <f>H18*0.15</f>
        <v>12.35942193464161</v>
      </c>
      <c r="K38" s="20"/>
    </row>
    <row r="39" spans="1:11">
      <c r="A39" s="176"/>
      <c r="B39" s="10"/>
      <c r="C39" s="12"/>
      <c r="D39" s="10"/>
      <c r="E39" s="10"/>
      <c r="F39" s="10"/>
      <c r="G39" s="10"/>
      <c r="H39" s="10"/>
      <c r="K39" s="20"/>
    </row>
    <row r="40" spans="1:11" s="5" customFormat="1">
      <c r="A40" s="10"/>
      <c r="B40" s="10"/>
      <c r="C40" s="13" t="s">
        <v>32</v>
      </c>
      <c r="D40" s="14"/>
      <c r="E40" s="15"/>
      <c r="F40" s="16"/>
      <c r="G40" s="17" t="s">
        <v>33</v>
      </c>
      <c r="H40" s="18"/>
    </row>
    <row r="41" spans="1:11" s="5" customFormat="1">
      <c r="C41" s="19"/>
      <c r="F41" s="1044"/>
      <c r="G41" s="1044"/>
      <c r="H41" s="1044"/>
      <c r="K41" s="21"/>
    </row>
    <row r="42" spans="1:11" s="5" customFormat="1">
      <c r="C42" s="19"/>
      <c r="F42" s="464"/>
      <c r="G42" s="464"/>
      <c r="H42" s="464"/>
    </row>
    <row r="43" spans="1:11" s="5" customFormat="1">
      <c r="C43" s="2"/>
      <c r="F43" s="1044"/>
      <c r="G43" s="1044"/>
      <c r="H43" s="1044"/>
    </row>
    <row r="44" spans="1:11" s="5" customFormat="1">
      <c r="C44" s="19"/>
      <c r="F44" s="464"/>
      <c r="G44" s="464"/>
      <c r="H44" s="464"/>
    </row>
    <row r="45" spans="1:11" s="5" customFormat="1">
      <c r="F45" s="1044"/>
      <c r="G45" s="1044"/>
      <c r="H45" s="1044"/>
    </row>
    <row r="46" spans="1:11" s="5" customFormat="1">
      <c r="C46" s="19"/>
      <c r="G46" s="19"/>
      <c r="H46" s="1"/>
    </row>
    <row r="47" spans="1:11" s="5" customFormat="1">
      <c r="C47" s="19"/>
      <c r="G47" s="186"/>
      <c r="H47" s="1"/>
    </row>
    <row r="48" spans="1:11" s="5" customFormat="1"/>
  </sheetData>
  <mergeCells count="18">
    <mergeCell ref="A20:A21"/>
    <mergeCell ref="B20:B21"/>
    <mergeCell ref="A27:A28"/>
    <mergeCell ref="B28:C28"/>
    <mergeCell ref="B2:C2"/>
    <mergeCell ref="A3:H3"/>
    <mergeCell ref="A4:H4"/>
    <mergeCell ref="F5:H5"/>
    <mergeCell ref="A7:A8"/>
    <mergeCell ref="B7:B8"/>
    <mergeCell ref="C7:C8"/>
    <mergeCell ref="D7:G7"/>
    <mergeCell ref="H7:H8"/>
    <mergeCell ref="F41:H41"/>
    <mergeCell ref="F43:H43"/>
    <mergeCell ref="F45:H45"/>
    <mergeCell ref="B10:C10"/>
    <mergeCell ref="B16:C16"/>
  </mergeCells>
  <pageMargins left="0.25" right="0.25" top="0.75" bottom="0.75" header="0.3" footer="0.3"/>
  <pageSetup paperSize="9" scale="7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T163"/>
  <sheetViews>
    <sheetView zoomScaleNormal="100" workbookViewId="0">
      <selection activeCell="E7" sqref="E7"/>
    </sheetView>
  </sheetViews>
  <sheetFormatPr defaultRowHeight="15"/>
  <cols>
    <col min="1" max="1" width="3.85546875" style="361" customWidth="1"/>
    <col min="2" max="2" width="7.42578125" style="317" customWidth="1"/>
    <col min="3" max="3" width="22.42578125" style="362" customWidth="1"/>
    <col min="4" max="4" width="6.7109375" style="308" customWidth="1"/>
    <col min="5" max="5" width="6.7109375" style="350" customWidth="1"/>
    <col min="6" max="6" width="0.7109375" style="309" customWidth="1"/>
    <col min="7" max="7" width="5.85546875" style="310" customWidth="1"/>
    <col min="8" max="9" width="0.7109375" style="309" customWidth="1"/>
    <col min="10" max="10" width="5.85546875" style="310" customWidth="1"/>
    <col min="11" max="11" width="0.7109375" style="309" customWidth="1"/>
    <col min="12" max="12" width="21" style="321" customWidth="1"/>
    <col min="13" max="13" width="6.5703125" style="322" customWidth="1"/>
    <col min="14" max="14" width="6.5703125" style="332" customWidth="1"/>
    <col min="15" max="15" width="7.5703125" style="350" customWidth="1"/>
    <col min="16" max="16" width="6.5703125" style="309" customWidth="1"/>
    <col min="17" max="17" width="6.5703125" style="310" customWidth="1"/>
    <col min="18" max="19" width="6.5703125" style="350" customWidth="1"/>
    <col min="20" max="20" width="8.5703125" style="363" customWidth="1"/>
    <col min="21" max="250" width="9.140625" style="317"/>
    <col min="251" max="251" width="3.85546875" style="317" customWidth="1"/>
    <col min="252" max="252" width="7.42578125" style="317" customWidth="1"/>
    <col min="253" max="253" width="22.42578125" style="317" customWidth="1"/>
    <col min="254" max="255" width="6.7109375" style="317" customWidth="1"/>
    <col min="256" max="256" width="0.7109375" style="317" customWidth="1"/>
    <col min="257" max="257" width="5.85546875" style="317" customWidth="1"/>
    <col min="258" max="259" width="0.7109375" style="317" customWidth="1"/>
    <col min="260" max="260" width="5.85546875" style="317" customWidth="1"/>
    <col min="261" max="261" width="0.7109375" style="317" customWidth="1"/>
    <col min="262" max="262" width="21" style="317" customWidth="1"/>
    <col min="263" max="264" width="6.5703125" style="317" customWidth="1"/>
    <col min="265" max="265" width="7.5703125" style="317" customWidth="1"/>
    <col min="266" max="269" width="6.5703125" style="317" customWidth="1"/>
    <col min="270" max="270" width="8.5703125" style="317" customWidth="1"/>
    <col min="271" max="506" width="9.140625" style="317"/>
    <col min="507" max="507" width="3.85546875" style="317" customWidth="1"/>
    <col min="508" max="508" width="7.42578125" style="317" customWidth="1"/>
    <col min="509" max="509" width="22.42578125" style="317" customWidth="1"/>
    <col min="510" max="511" width="6.7109375" style="317" customWidth="1"/>
    <col min="512" max="512" width="0.7109375" style="317" customWidth="1"/>
    <col min="513" max="513" width="5.85546875" style="317" customWidth="1"/>
    <col min="514" max="515" width="0.7109375" style="317" customWidth="1"/>
    <col min="516" max="516" width="5.85546875" style="317" customWidth="1"/>
    <col min="517" max="517" width="0.7109375" style="317" customWidth="1"/>
    <col min="518" max="518" width="21" style="317" customWidth="1"/>
    <col min="519" max="520" width="6.5703125" style="317" customWidth="1"/>
    <col min="521" max="521" width="7.5703125" style="317" customWidth="1"/>
    <col min="522" max="525" width="6.5703125" style="317" customWidth="1"/>
    <col min="526" max="526" width="8.5703125" style="317" customWidth="1"/>
    <col min="527" max="762" width="9.140625" style="317"/>
    <col min="763" max="763" width="3.85546875" style="317" customWidth="1"/>
    <col min="764" max="764" width="7.42578125" style="317" customWidth="1"/>
    <col min="765" max="765" width="22.42578125" style="317" customWidth="1"/>
    <col min="766" max="767" width="6.7109375" style="317" customWidth="1"/>
    <col min="768" max="768" width="0.7109375" style="317" customWidth="1"/>
    <col min="769" max="769" width="5.85546875" style="317" customWidth="1"/>
    <col min="770" max="771" width="0.7109375" style="317" customWidth="1"/>
    <col min="772" max="772" width="5.85546875" style="317" customWidth="1"/>
    <col min="773" max="773" width="0.7109375" style="317" customWidth="1"/>
    <col min="774" max="774" width="21" style="317" customWidth="1"/>
    <col min="775" max="776" width="6.5703125" style="317" customWidth="1"/>
    <col min="777" max="777" width="7.5703125" style="317" customWidth="1"/>
    <col min="778" max="781" width="6.5703125" style="317" customWidth="1"/>
    <col min="782" max="782" width="8.5703125" style="317" customWidth="1"/>
    <col min="783" max="1018" width="9.140625" style="317"/>
    <col min="1019" max="1019" width="3.85546875" style="317" customWidth="1"/>
    <col min="1020" max="1020" width="7.42578125" style="317" customWidth="1"/>
    <col min="1021" max="1021" width="22.42578125" style="317" customWidth="1"/>
    <col min="1022" max="1023" width="6.7109375" style="317" customWidth="1"/>
    <col min="1024" max="1024" width="0.7109375" style="317" customWidth="1"/>
    <col min="1025" max="1025" width="5.85546875" style="317" customWidth="1"/>
    <col min="1026" max="1027" width="0.7109375" style="317" customWidth="1"/>
    <col min="1028" max="1028" width="5.85546875" style="317" customWidth="1"/>
    <col min="1029" max="1029" width="0.7109375" style="317" customWidth="1"/>
    <col min="1030" max="1030" width="21" style="317" customWidth="1"/>
    <col min="1031" max="1032" width="6.5703125" style="317" customWidth="1"/>
    <col min="1033" max="1033" width="7.5703125" style="317" customWidth="1"/>
    <col min="1034" max="1037" width="6.5703125" style="317" customWidth="1"/>
    <col min="1038" max="1038" width="8.5703125" style="317" customWidth="1"/>
    <col min="1039" max="1274" width="9.140625" style="317"/>
    <col min="1275" max="1275" width="3.85546875" style="317" customWidth="1"/>
    <col min="1276" max="1276" width="7.42578125" style="317" customWidth="1"/>
    <col min="1277" max="1277" width="22.42578125" style="317" customWidth="1"/>
    <col min="1278" max="1279" width="6.7109375" style="317" customWidth="1"/>
    <col min="1280" max="1280" width="0.7109375" style="317" customWidth="1"/>
    <col min="1281" max="1281" width="5.85546875" style="317" customWidth="1"/>
    <col min="1282" max="1283" width="0.7109375" style="317" customWidth="1"/>
    <col min="1284" max="1284" width="5.85546875" style="317" customWidth="1"/>
    <col min="1285" max="1285" width="0.7109375" style="317" customWidth="1"/>
    <col min="1286" max="1286" width="21" style="317" customWidth="1"/>
    <col min="1287" max="1288" width="6.5703125" style="317" customWidth="1"/>
    <col min="1289" max="1289" width="7.5703125" style="317" customWidth="1"/>
    <col min="1290" max="1293" width="6.5703125" style="317" customWidth="1"/>
    <col min="1294" max="1294" width="8.5703125" style="317" customWidth="1"/>
    <col min="1295" max="1530" width="9.140625" style="317"/>
    <col min="1531" max="1531" width="3.85546875" style="317" customWidth="1"/>
    <col min="1532" max="1532" width="7.42578125" style="317" customWidth="1"/>
    <col min="1533" max="1533" width="22.42578125" style="317" customWidth="1"/>
    <col min="1534" max="1535" width="6.7109375" style="317" customWidth="1"/>
    <col min="1536" max="1536" width="0.7109375" style="317" customWidth="1"/>
    <col min="1537" max="1537" width="5.85546875" style="317" customWidth="1"/>
    <col min="1538" max="1539" width="0.7109375" style="317" customWidth="1"/>
    <col min="1540" max="1540" width="5.85546875" style="317" customWidth="1"/>
    <col min="1541" max="1541" width="0.7109375" style="317" customWidth="1"/>
    <col min="1542" max="1542" width="21" style="317" customWidth="1"/>
    <col min="1543" max="1544" width="6.5703125" style="317" customWidth="1"/>
    <col min="1545" max="1545" width="7.5703125" style="317" customWidth="1"/>
    <col min="1546" max="1549" width="6.5703125" style="317" customWidth="1"/>
    <col min="1550" max="1550" width="8.5703125" style="317" customWidth="1"/>
    <col min="1551" max="1786" width="9.140625" style="317"/>
    <col min="1787" max="1787" width="3.85546875" style="317" customWidth="1"/>
    <col min="1788" max="1788" width="7.42578125" style="317" customWidth="1"/>
    <col min="1789" max="1789" width="22.42578125" style="317" customWidth="1"/>
    <col min="1790" max="1791" width="6.7109375" style="317" customWidth="1"/>
    <col min="1792" max="1792" width="0.7109375" style="317" customWidth="1"/>
    <col min="1793" max="1793" width="5.85546875" style="317" customWidth="1"/>
    <col min="1794" max="1795" width="0.7109375" style="317" customWidth="1"/>
    <col min="1796" max="1796" width="5.85546875" style="317" customWidth="1"/>
    <col min="1797" max="1797" width="0.7109375" style="317" customWidth="1"/>
    <col min="1798" max="1798" width="21" style="317" customWidth="1"/>
    <col min="1799" max="1800" width="6.5703125" style="317" customWidth="1"/>
    <col min="1801" max="1801" width="7.5703125" style="317" customWidth="1"/>
    <col min="1802" max="1805" width="6.5703125" style="317" customWidth="1"/>
    <col min="1806" max="1806" width="8.5703125" style="317" customWidth="1"/>
    <col min="1807" max="2042" width="9.140625" style="317"/>
    <col min="2043" max="2043" width="3.85546875" style="317" customWidth="1"/>
    <col min="2044" max="2044" width="7.42578125" style="317" customWidth="1"/>
    <col min="2045" max="2045" width="22.42578125" style="317" customWidth="1"/>
    <col min="2046" max="2047" width="6.7109375" style="317" customWidth="1"/>
    <col min="2048" max="2048" width="0.7109375" style="317" customWidth="1"/>
    <col min="2049" max="2049" width="5.85546875" style="317" customWidth="1"/>
    <col min="2050" max="2051" width="0.7109375" style="317" customWidth="1"/>
    <col min="2052" max="2052" width="5.85546875" style="317" customWidth="1"/>
    <col min="2053" max="2053" width="0.7109375" style="317" customWidth="1"/>
    <col min="2054" max="2054" width="21" style="317" customWidth="1"/>
    <col min="2055" max="2056" width="6.5703125" style="317" customWidth="1"/>
    <col min="2057" max="2057" width="7.5703125" style="317" customWidth="1"/>
    <col min="2058" max="2061" width="6.5703125" style="317" customWidth="1"/>
    <col min="2062" max="2062" width="8.5703125" style="317" customWidth="1"/>
    <col min="2063" max="2298" width="9.140625" style="317"/>
    <col min="2299" max="2299" width="3.85546875" style="317" customWidth="1"/>
    <col min="2300" max="2300" width="7.42578125" style="317" customWidth="1"/>
    <col min="2301" max="2301" width="22.42578125" style="317" customWidth="1"/>
    <col min="2302" max="2303" width="6.7109375" style="317" customWidth="1"/>
    <col min="2304" max="2304" width="0.7109375" style="317" customWidth="1"/>
    <col min="2305" max="2305" width="5.85546875" style="317" customWidth="1"/>
    <col min="2306" max="2307" width="0.7109375" style="317" customWidth="1"/>
    <col min="2308" max="2308" width="5.85546875" style="317" customWidth="1"/>
    <col min="2309" max="2309" width="0.7109375" style="317" customWidth="1"/>
    <col min="2310" max="2310" width="21" style="317" customWidth="1"/>
    <col min="2311" max="2312" width="6.5703125" style="317" customWidth="1"/>
    <col min="2313" max="2313" width="7.5703125" style="317" customWidth="1"/>
    <col min="2314" max="2317" width="6.5703125" style="317" customWidth="1"/>
    <col min="2318" max="2318" width="8.5703125" style="317" customWidth="1"/>
    <col min="2319" max="2554" width="9.140625" style="317"/>
    <col min="2555" max="2555" width="3.85546875" style="317" customWidth="1"/>
    <col min="2556" max="2556" width="7.42578125" style="317" customWidth="1"/>
    <col min="2557" max="2557" width="22.42578125" style="317" customWidth="1"/>
    <col min="2558" max="2559" width="6.7109375" style="317" customWidth="1"/>
    <col min="2560" max="2560" width="0.7109375" style="317" customWidth="1"/>
    <col min="2561" max="2561" width="5.85546875" style="317" customWidth="1"/>
    <col min="2562" max="2563" width="0.7109375" style="317" customWidth="1"/>
    <col min="2564" max="2564" width="5.85546875" style="317" customWidth="1"/>
    <col min="2565" max="2565" width="0.7109375" style="317" customWidth="1"/>
    <col min="2566" max="2566" width="21" style="317" customWidth="1"/>
    <col min="2567" max="2568" width="6.5703125" style="317" customWidth="1"/>
    <col min="2569" max="2569" width="7.5703125" style="317" customWidth="1"/>
    <col min="2570" max="2573" width="6.5703125" style="317" customWidth="1"/>
    <col min="2574" max="2574" width="8.5703125" style="317" customWidth="1"/>
    <col min="2575" max="2810" width="9.140625" style="317"/>
    <col min="2811" max="2811" width="3.85546875" style="317" customWidth="1"/>
    <col min="2812" max="2812" width="7.42578125" style="317" customWidth="1"/>
    <col min="2813" max="2813" width="22.42578125" style="317" customWidth="1"/>
    <col min="2814" max="2815" width="6.7109375" style="317" customWidth="1"/>
    <col min="2816" max="2816" width="0.7109375" style="317" customWidth="1"/>
    <col min="2817" max="2817" width="5.85546875" style="317" customWidth="1"/>
    <col min="2818" max="2819" width="0.7109375" style="317" customWidth="1"/>
    <col min="2820" max="2820" width="5.85546875" style="317" customWidth="1"/>
    <col min="2821" max="2821" width="0.7109375" style="317" customWidth="1"/>
    <col min="2822" max="2822" width="21" style="317" customWidth="1"/>
    <col min="2823" max="2824" width="6.5703125" style="317" customWidth="1"/>
    <col min="2825" max="2825" width="7.5703125" style="317" customWidth="1"/>
    <col min="2826" max="2829" width="6.5703125" style="317" customWidth="1"/>
    <col min="2830" max="2830" width="8.5703125" style="317" customWidth="1"/>
    <col min="2831" max="3066" width="9.140625" style="317"/>
    <col min="3067" max="3067" width="3.85546875" style="317" customWidth="1"/>
    <col min="3068" max="3068" width="7.42578125" style="317" customWidth="1"/>
    <col min="3069" max="3069" width="22.42578125" style="317" customWidth="1"/>
    <col min="3070" max="3071" width="6.7109375" style="317" customWidth="1"/>
    <col min="3072" max="3072" width="0.7109375" style="317" customWidth="1"/>
    <col min="3073" max="3073" width="5.85546875" style="317" customWidth="1"/>
    <col min="3074" max="3075" width="0.7109375" style="317" customWidth="1"/>
    <col min="3076" max="3076" width="5.85546875" style="317" customWidth="1"/>
    <col min="3077" max="3077" width="0.7109375" style="317" customWidth="1"/>
    <col min="3078" max="3078" width="21" style="317" customWidth="1"/>
    <col min="3079" max="3080" width="6.5703125" style="317" customWidth="1"/>
    <col min="3081" max="3081" width="7.5703125" style="317" customWidth="1"/>
    <col min="3082" max="3085" width="6.5703125" style="317" customWidth="1"/>
    <col min="3086" max="3086" width="8.5703125" style="317" customWidth="1"/>
    <col min="3087" max="3322" width="9.140625" style="317"/>
    <col min="3323" max="3323" width="3.85546875" style="317" customWidth="1"/>
    <col min="3324" max="3324" width="7.42578125" style="317" customWidth="1"/>
    <col min="3325" max="3325" width="22.42578125" style="317" customWidth="1"/>
    <col min="3326" max="3327" width="6.7109375" style="317" customWidth="1"/>
    <col min="3328" max="3328" width="0.7109375" style="317" customWidth="1"/>
    <col min="3329" max="3329" width="5.85546875" style="317" customWidth="1"/>
    <col min="3330" max="3331" width="0.7109375" style="317" customWidth="1"/>
    <col min="3332" max="3332" width="5.85546875" style="317" customWidth="1"/>
    <col min="3333" max="3333" width="0.7109375" style="317" customWidth="1"/>
    <col min="3334" max="3334" width="21" style="317" customWidth="1"/>
    <col min="3335" max="3336" width="6.5703125" style="317" customWidth="1"/>
    <col min="3337" max="3337" width="7.5703125" style="317" customWidth="1"/>
    <col min="3338" max="3341" width="6.5703125" style="317" customWidth="1"/>
    <col min="3342" max="3342" width="8.5703125" style="317" customWidth="1"/>
    <col min="3343" max="3578" width="9.140625" style="317"/>
    <col min="3579" max="3579" width="3.85546875" style="317" customWidth="1"/>
    <col min="3580" max="3580" width="7.42578125" style="317" customWidth="1"/>
    <col min="3581" max="3581" width="22.42578125" style="317" customWidth="1"/>
    <col min="3582" max="3583" width="6.7109375" style="317" customWidth="1"/>
    <col min="3584" max="3584" width="0.7109375" style="317" customWidth="1"/>
    <col min="3585" max="3585" width="5.85546875" style="317" customWidth="1"/>
    <col min="3586" max="3587" width="0.7109375" style="317" customWidth="1"/>
    <col min="3588" max="3588" width="5.85546875" style="317" customWidth="1"/>
    <col min="3589" max="3589" width="0.7109375" style="317" customWidth="1"/>
    <col min="3590" max="3590" width="21" style="317" customWidth="1"/>
    <col min="3591" max="3592" width="6.5703125" style="317" customWidth="1"/>
    <col min="3593" max="3593" width="7.5703125" style="317" customWidth="1"/>
    <col min="3594" max="3597" width="6.5703125" style="317" customWidth="1"/>
    <col min="3598" max="3598" width="8.5703125" style="317" customWidth="1"/>
    <col min="3599" max="3834" width="9.140625" style="317"/>
    <col min="3835" max="3835" width="3.85546875" style="317" customWidth="1"/>
    <col min="3836" max="3836" width="7.42578125" style="317" customWidth="1"/>
    <col min="3837" max="3837" width="22.42578125" style="317" customWidth="1"/>
    <col min="3838" max="3839" width="6.7109375" style="317" customWidth="1"/>
    <col min="3840" max="3840" width="0.7109375" style="317" customWidth="1"/>
    <col min="3841" max="3841" width="5.85546875" style="317" customWidth="1"/>
    <col min="3842" max="3843" width="0.7109375" style="317" customWidth="1"/>
    <col min="3844" max="3844" width="5.85546875" style="317" customWidth="1"/>
    <col min="3845" max="3845" width="0.7109375" style="317" customWidth="1"/>
    <col min="3846" max="3846" width="21" style="317" customWidth="1"/>
    <col min="3847" max="3848" width="6.5703125" style="317" customWidth="1"/>
    <col min="3849" max="3849" width="7.5703125" style="317" customWidth="1"/>
    <col min="3850" max="3853" width="6.5703125" style="317" customWidth="1"/>
    <col min="3854" max="3854" width="8.5703125" style="317" customWidth="1"/>
    <col min="3855" max="4090" width="9.140625" style="317"/>
    <col min="4091" max="4091" width="3.85546875" style="317" customWidth="1"/>
    <col min="4092" max="4092" width="7.42578125" style="317" customWidth="1"/>
    <col min="4093" max="4093" width="22.42578125" style="317" customWidth="1"/>
    <col min="4094" max="4095" width="6.7109375" style="317" customWidth="1"/>
    <col min="4096" max="4096" width="0.7109375" style="317" customWidth="1"/>
    <col min="4097" max="4097" width="5.85546875" style="317" customWidth="1"/>
    <col min="4098" max="4099" width="0.7109375" style="317" customWidth="1"/>
    <col min="4100" max="4100" width="5.85546875" style="317" customWidth="1"/>
    <col min="4101" max="4101" width="0.7109375" style="317" customWidth="1"/>
    <col min="4102" max="4102" width="21" style="317" customWidth="1"/>
    <col min="4103" max="4104" width="6.5703125" style="317" customWidth="1"/>
    <col min="4105" max="4105" width="7.5703125" style="317" customWidth="1"/>
    <col min="4106" max="4109" width="6.5703125" style="317" customWidth="1"/>
    <col min="4110" max="4110" width="8.5703125" style="317" customWidth="1"/>
    <col min="4111" max="4346" width="9.140625" style="317"/>
    <col min="4347" max="4347" width="3.85546875" style="317" customWidth="1"/>
    <col min="4348" max="4348" width="7.42578125" style="317" customWidth="1"/>
    <col min="4349" max="4349" width="22.42578125" style="317" customWidth="1"/>
    <col min="4350" max="4351" width="6.7109375" style="317" customWidth="1"/>
    <col min="4352" max="4352" width="0.7109375" style="317" customWidth="1"/>
    <col min="4353" max="4353" width="5.85546875" style="317" customWidth="1"/>
    <col min="4354" max="4355" width="0.7109375" style="317" customWidth="1"/>
    <col min="4356" max="4356" width="5.85546875" style="317" customWidth="1"/>
    <col min="4357" max="4357" width="0.7109375" style="317" customWidth="1"/>
    <col min="4358" max="4358" width="21" style="317" customWidth="1"/>
    <col min="4359" max="4360" width="6.5703125" style="317" customWidth="1"/>
    <col min="4361" max="4361" width="7.5703125" style="317" customWidth="1"/>
    <col min="4362" max="4365" width="6.5703125" style="317" customWidth="1"/>
    <col min="4366" max="4366" width="8.5703125" style="317" customWidth="1"/>
    <col min="4367" max="4602" width="9.140625" style="317"/>
    <col min="4603" max="4603" width="3.85546875" style="317" customWidth="1"/>
    <col min="4604" max="4604" width="7.42578125" style="317" customWidth="1"/>
    <col min="4605" max="4605" width="22.42578125" style="317" customWidth="1"/>
    <col min="4606" max="4607" width="6.7109375" style="317" customWidth="1"/>
    <col min="4608" max="4608" width="0.7109375" style="317" customWidth="1"/>
    <col min="4609" max="4609" width="5.85546875" style="317" customWidth="1"/>
    <col min="4610" max="4611" width="0.7109375" style="317" customWidth="1"/>
    <col min="4612" max="4612" width="5.85546875" style="317" customWidth="1"/>
    <col min="4613" max="4613" width="0.7109375" style="317" customWidth="1"/>
    <col min="4614" max="4614" width="21" style="317" customWidth="1"/>
    <col min="4615" max="4616" width="6.5703125" style="317" customWidth="1"/>
    <col min="4617" max="4617" width="7.5703125" style="317" customWidth="1"/>
    <col min="4618" max="4621" width="6.5703125" style="317" customWidth="1"/>
    <col min="4622" max="4622" width="8.5703125" style="317" customWidth="1"/>
    <col min="4623" max="4858" width="9.140625" style="317"/>
    <col min="4859" max="4859" width="3.85546875" style="317" customWidth="1"/>
    <col min="4860" max="4860" width="7.42578125" style="317" customWidth="1"/>
    <col min="4861" max="4861" width="22.42578125" style="317" customWidth="1"/>
    <col min="4862" max="4863" width="6.7109375" style="317" customWidth="1"/>
    <col min="4864" max="4864" width="0.7109375" style="317" customWidth="1"/>
    <col min="4865" max="4865" width="5.85546875" style="317" customWidth="1"/>
    <col min="4866" max="4867" width="0.7109375" style="317" customWidth="1"/>
    <col min="4868" max="4868" width="5.85546875" style="317" customWidth="1"/>
    <col min="4869" max="4869" width="0.7109375" style="317" customWidth="1"/>
    <col min="4870" max="4870" width="21" style="317" customWidth="1"/>
    <col min="4871" max="4872" width="6.5703125" style="317" customWidth="1"/>
    <col min="4873" max="4873" width="7.5703125" style="317" customWidth="1"/>
    <col min="4874" max="4877" width="6.5703125" style="317" customWidth="1"/>
    <col min="4878" max="4878" width="8.5703125" style="317" customWidth="1"/>
    <col min="4879" max="5114" width="9.140625" style="317"/>
    <col min="5115" max="5115" width="3.85546875" style="317" customWidth="1"/>
    <col min="5116" max="5116" width="7.42578125" style="317" customWidth="1"/>
    <col min="5117" max="5117" width="22.42578125" style="317" customWidth="1"/>
    <col min="5118" max="5119" width="6.7109375" style="317" customWidth="1"/>
    <col min="5120" max="5120" width="0.7109375" style="317" customWidth="1"/>
    <col min="5121" max="5121" width="5.85546875" style="317" customWidth="1"/>
    <col min="5122" max="5123" width="0.7109375" style="317" customWidth="1"/>
    <col min="5124" max="5124" width="5.85546875" style="317" customWidth="1"/>
    <col min="5125" max="5125" width="0.7109375" style="317" customWidth="1"/>
    <col min="5126" max="5126" width="21" style="317" customWidth="1"/>
    <col min="5127" max="5128" width="6.5703125" style="317" customWidth="1"/>
    <col min="5129" max="5129" width="7.5703125" style="317" customWidth="1"/>
    <col min="5130" max="5133" width="6.5703125" style="317" customWidth="1"/>
    <col min="5134" max="5134" width="8.5703125" style="317" customWidth="1"/>
    <col min="5135" max="5370" width="9.140625" style="317"/>
    <col min="5371" max="5371" width="3.85546875" style="317" customWidth="1"/>
    <col min="5372" max="5372" width="7.42578125" style="317" customWidth="1"/>
    <col min="5373" max="5373" width="22.42578125" style="317" customWidth="1"/>
    <col min="5374" max="5375" width="6.7109375" style="317" customWidth="1"/>
    <col min="5376" max="5376" width="0.7109375" style="317" customWidth="1"/>
    <col min="5377" max="5377" width="5.85546875" style="317" customWidth="1"/>
    <col min="5378" max="5379" width="0.7109375" style="317" customWidth="1"/>
    <col min="5380" max="5380" width="5.85546875" style="317" customWidth="1"/>
    <col min="5381" max="5381" width="0.7109375" style="317" customWidth="1"/>
    <col min="5382" max="5382" width="21" style="317" customWidth="1"/>
    <col min="5383" max="5384" width="6.5703125" style="317" customWidth="1"/>
    <col min="5385" max="5385" width="7.5703125" style="317" customWidth="1"/>
    <col min="5386" max="5389" width="6.5703125" style="317" customWidth="1"/>
    <col min="5390" max="5390" width="8.5703125" style="317" customWidth="1"/>
    <col min="5391" max="5626" width="9.140625" style="317"/>
    <col min="5627" max="5627" width="3.85546875" style="317" customWidth="1"/>
    <col min="5628" max="5628" width="7.42578125" style="317" customWidth="1"/>
    <col min="5629" max="5629" width="22.42578125" style="317" customWidth="1"/>
    <col min="5630" max="5631" width="6.7109375" style="317" customWidth="1"/>
    <col min="5632" max="5632" width="0.7109375" style="317" customWidth="1"/>
    <col min="5633" max="5633" width="5.85546875" style="317" customWidth="1"/>
    <col min="5634" max="5635" width="0.7109375" style="317" customWidth="1"/>
    <col min="5636" max="5636" width="5.85546875" style="317" customWidth="1"/>
    <col min="5637" max="5637" width="0.7109375" style="317" customWidth="1"/>
    <col min="5638" max="5638" width="21" style="317" customWidth="1"/>
    <col min="5639" max="5640" width="6.5703125" style="317" customWidth="1"/>
    <col min="5641" max="5641" width="7.5703125" style="317" customWidth="1"/>
    <col min="5642" max="5645" width="6.5703125" style="317" customWidth="1"/>
    <col min="5646" max="5646" width="8.5703125" style="317" customWidth="1"/>
    <col min="5647" max="5882" width="9.140625" style="317"/>
    <col min="5883" max="5883" width="3.85546875" style="317" customWidth="1"/>
    <col min="5884" max="5884" width="7.42578125" style="317" customWidth="1"/>
    <col min="5885" max="5885" width="22.42578125" style="317" customWidth="1"/>
    <col min="5886" max="5887" width="6.7109375" style="317" customWidth="1"/>
    <col min="5888" max="5888" width="0.7109375" style="317" customWidth="1"/>
    <col min="5889" max="5889" width="5.85546875" style="317" customWidth="1"/>
    <col min="5890" max="5891" width="0.7109375" style="317" customWidth="1"/>
    <col min="5892" max="5892" width="5.85546875" style="317" customWidth="1"/>
    <col min="5893" max="5893" width="0.7109375" style="317" customWidth="1"/>
    <col min="5894" max="5894" width="21" style="317" customWidth="1"/>
    <col min="5895" max="5896" width="6.5703125" style="317" customWidth="1"/>
    <col min="5897" max="5897" width="7.5703125" style="317" customWidth="1"/>
    <col min="5898" max="5901" width="6.5703125" style="317" customWidth="1"/>
    <col min="5902" max="5902" width="8.5703125" style="317" customWidth="1"/>
    <col min="5903" max="6138" width="9.140625" style="317"/>
    <col min="6139" max="6139" width="3.85546875" style="317" customWidth="1"/>
    <col min="6140" max="6140" width="7.42578125" style="317" customWidth="1"/>
    <col min="6141" max="6141" width="22.42578125" style="317" customWidth="1"/>
    <col min="6142" max="6143" width="6.7109375" style="317" customWidth="1"/>
    <col min="6144" max="6144" width="0.7109375" style="317" customWidth="1"/>
    <col min="6145" max="6145" width="5.85546875" style="317" customWidth="1"/>
    <col min="6146" max="6147" width="0.7109375" style="317" customWidth="1"/>
    <col min="6148" max="6148" width="5.85546875" style="317" customWidth="1"/>
    <col min="6149" max="6149" width="0.7109375" style="317" customWidth="1"/>
    <col min="6150" max="6150" width="21" style="317" customWidth="1"/>
    <col min="6151" max="6152" width="6.5703125" style="317" customWidth="1"/>
    <col min="6153" max="6153" width="7.5703125" style="317" customWidth="1"/>
    <col min="6154" max="6157" width="6.5703125" style="317" customWidth="1"/>
    <col min="6158" max="6158" width="8.5703125" style="317" customWidth="1"/>
    <col min="6159" max="6394" width="9.140625" style="317"/>
    <col min="6395" max="6395" width="3.85546875" style="317" customWidth="1"/>
    <col min="6396" max="6396" width="7.42578125" style="317" customWidth="1"/>
    <col min="6397" max="6397" width="22.42578125" style="317" customWidth="1"/>
    <col min="6398" max="6399" width="6.7109375" style="317" customWidth="1"/>
    <col min="6400" max="6400" width="0.7109375" style="317" customWidth="1"/>
    <col min="6401" max="6401" width="5.85546875" style="317" customWidth="1"/>
    <col min="6402" max="6403" width="0.7109375" style="317" customWidth="1"/>
    <col min="6404" max="6404" width="5.85546875" style="317" customWidth="1"/>
    <col min="6405" max="6405" width="0.7109375" style="317" customWidth="1"/>
    <col min="6406" max="6406" width="21" style="317" customWidth="1"/>
    <col min="6407" max="6408" width="6.5703125" style="317" customWidth="1"/>
    <col min="6409" max="6409" width="7.5703125" style="317" customWidth="1"/>
    <col min="6410" max="6413" width="6.5703125" style="317" customWidth="1"/>
    <col min="6414" max="6414" width="8.5703125" style="317" customWidth="1"/>
    <col min="6415" max="6650" width="9.140625" style="317"/>
    <col min="6651" max="6651" width="3.85546875" style="317" customWidth="1"/>
    <col min="6652" max="6652" width="7.42578125" style="317" customWidth="1"/>
    <col min="6653" max="6653" width="22.42578125" style="317" customWidth="1"/>
    <col min="6654" max="6655" width="6.7109375" style="317" customWidth="1"/>
    <col min="6656" max="6656" width="0.7109375" style="317" customWidth="1"/>
    <col min="6657" max="6657" width="5.85546875" style="317" customWidth="1"/>
    <col min="6658" max="6659" width="0.7109375" style="317" customWidth="1"/>
    <col min="6660" max="6660" width="5.85546875" style="317" customWidth="1"/>
    <col min="6661" max="6661" width="0.7109375" style="317" customWidth="1"/>
    <col min="6662" max="6662" width="21" style="317" customWidth="1"/>
    <col min="6663" max="6664" width="6.5703125" style="317" customWidth="1"/>
    <col min="6665" max="6665" width="7.5703125" style="317" customWidth="1"/>
    <col min="6666" max="6669" width="6.5703125" style="317" customWidth="1"/>
    <col min="6670" max="6670" width="8.5703125" style="317" customWidth="1"/>
    <col min="6671" max="6906" width="9.140625" style="317"/>
    <col min="6907" max="6907" width="3.85546875" style="317" customWidth="1"/>
    <col min="6908" max="6908" width="7.42578125" style="317" customWidth="1"/>
    <col min="6909" max="6909" width="22.42578125" style="317" customWidth="1"/>
    <col min="6910" max="6911" width="6.7109375" style="317" customWidth="1"/>
    <col min="6912" max="6912" width="0.7109375" style="317" customWidth="1"/>
    <col min="6913" max="6913" width="5.85546875" style="317" customWidth="1"/>
    <col min="6914" max="6915" width="0.7109375" style="317" customWidth="1"/>
    <col min="6916" max="6916" width="5.85546875" style="317" customWidth="1"/>
    <col min="6917" max="6917" width="0.7109375" style="317" customWidth="1"/>
    <col min="6918" max="6918" width="21" style="317" customWidth="1"/>
    <col min="6919" max="6920" width="6.5703125" style="317" customWidth="1"/>
    <col min="6921" max="6921" width="7.5703125" style="317" customWidth="1"/>
    <col min="6922" max="6925" width="6.5703125" style="317" customWidth="1"/>
    <col min="6926" max="6926" width="8.5703125" style="317" customWidth="1"/>
    <col min="6927" max="7162" width="9.140625" style="317"/>
    <col min="7163" max="7163" width="3.85546875" style="317" customWidth="1"/>
    <col min="7164" max="7164" width="7.42578125" style="317" customWidth="1"/>
    <col min="7165" max="7165" width="22.42578125" style="317" customWidth="1"/>
    <col min="7166" max="7167" width="6.7109375" style="317" customWidth="1"/>
    <col min="7168" max="7168" width="0.7109375" style="317" customWidth="1"/>
    <col min="7169" max="7169" width="5.85546875" style="317" customWidth="1"/>
    <col min="7170" max="7171" width="0.7109375" style="317" customWidth="1"/>
    <col min="7172" max="7172" width="5.85546875" style="317" customWidth="1"/>
    <col min="7173" max="7173" width="0.7109375" style="317" customWidth="1"/>
    <col min="7174" max="7174" width="21" style="317" customWidth="1"/>
    <col min="7175" max="7176" width="6.5703125" style="317" customWidth="1"/>
    <col min="7177" max="7177" width="7.5703125" style="317" customWidth="1"/>
    <col min="7178" max="7181" width="6.5703125" style="317" customWidth="1"/>
    <col min="7182" max="7182" width="8.5703125" style="317" customWidth="1"/>
    <col min="7183" max="7418" width="9.140625" style="317"/>
    <col min="7419" max="7419" width="3.85546875" style="317" customWidth="1"/>
    <col min="7420" max="7420" width="7.42578125" style="317" customWidth="1"/>
    <col min="7421" max="7421" width="22.42578125" style="317" customWidth="1"/>
    <col min="7422" max="7423" width="6.7109375" style="317" customWidth="1"/>
    <col min="7424" max="7424" width="0.7109375" style="317" customWidth="1"/>
    <col min="7425" max="7425" width="5.85546875" style="317" customWidth="1"/>
    <col min="7426" max="7427" width="0.7109375" style="317" customWidth="1"/>
    <col min="7428" max="7428" width="5.85546875" style="317" customWidth="1"/>
    <col min="7429" max="7429" width="0.7109375" style="317" customWidth="1"/>
    <col min="7430" max="7430" width="21" style="317" customWidth="1"/>
    <col min="7431" max="7432" width="6.5703125" style="317" customWidth="1"/>
    <col min="7433" max="7433" width="7.5703125" style="317" customWidth="1"/>
    <col min="7434" max="7437" width="6.5703125" style="317" customWidth="1"/>
    <col min="7438" max="7438" width="8.5703125" style="317" customWidth="1"/>
    <col min="7439" max="7674" width="9.140625" style="317"/>
    <col min="7675" max="7675" width="3.85546875" style="317" customWidth="1"/>
    <col min="7676" max="7676" width="7.42578125" style="317" customWidth="1"/>
    <col min="7677" max="7677" width="22.42578125" style="317" customWidth="1"/>
    <col min="7678" max="7679" width="6.7109375" style="317" customWidth="1"/>
    <col min="7680" max="7680" width="0.7109375" style="317" customWidth="1"/>
    <col min="7681" max="7681" width="5.85546875" style="317" customWidth="1"/>
    <col min="7682" max="7683" width="0.7109375" style="317" customWidth="1"/>
    <col min="7684" max="7684" width="5.85546875" style="317" customWidth="1"/>
    <col min="7685" max="7685" width="0.7109375" style="317" customWidth="1"/>
    <col min="7686" max="7686" width="21" style="317" customWidth="1"/>
    <col min="7687" max="7688" width="6.5703125" style="317" customWidth="1"/>
    <col min="7689" max="7689" width="7.5703125" style="317" customWidth="1"/>
    <col min="7690" max="7693" width="6.5703125" style="317" customWidth="1"/>
    <col min="7694" max="7694" width="8.5703125" style="317" customWidth="1"/>
    <col min="7695" max="7930" width="9.140625" style="317"/>
    <col min="7931" max="7931" width="3.85546875" style="317" customWidth="1"/>
    <col min="7932" max="7932" width="7.42578125" style="317" customWidth="1"/>
    <col min="7933" max="7933" width="22.42578125" style="317" customWidth="1"/>
    <col min="7934" max="7935" width="6.7109375" style="317" customWidth="1"/>
    <col min="7936" max="7936" width="0.7109375" style="317" customWidth="1"/>
    <col min="7937" max="7937" width="5.85546875" style="317" customWidth="1"/>
    <col min="7938" max="7939" width="0.7109375" style="317" customWidth="1"/>
    <col min="7940" max="7940" width="5.85546875" style="317" customWidth="1"/>
    <col min="7941" max="7941" width="0.7109375" style="317" customWidth="1"/>
    <col min="7942" max="7942" width="21" style="317" customWidth="1"/>
    <col min="7943" max="7944" width="6.5703125" style="317" customWidth="1"/>
    <col min="7945" max="7945" width="7.5703125" style="317" customWidth="1"/>
    <col min="7946" max="7949" width="6.5703125" style="317" customWidth="1"/>
    <col min="7950" max="7950" width="8.5703125" style="317" customWidth="1"/>
    <col min="7951" max="8186" width="9.140625" style="317"/>
    <col min="8187" max="8187" width="3.85546875" style="317" customWidth="1"/>
    <col min="8188" max="8188" width="7.42578125" style="317" customWidth="1"/>
    <col min="8189" max="8189" width="22.42578125" style="317" customWidth="1"/>
    <col min="8190" max="8191" width="6.7109375" style="317" customWidth="1"/>
    <col min="8192" max="8192" width="0.7109375" style="317" customWidth="1"/>
    <col min="8193" max="8193" width="5.85546875" style="317" customWidth="1"/>
    <col min="8194" max="8195" width="0.7109375" style="317" customWidth="1"/>
    <col min="8196" max="8196" width="5.85546875" style="317" customWidth="1"/>
    <col min="8197" max="8197" width="0.7109375" style="317" customWidth="1"/>
    <col min="8198" max="8198" width="21" style="317" customWidth="1"/>
    <col min="8199" max="8200" width="6.5703125" style="317" customWidth="1"/>
    <col min="8201" max="8201" width="7.5703125" style="317" customWidth="1"/>
    <col min="8202" max="8205" width="6.5703125" style="317" customWidth="1"/>
    <col min="8206" max="8206" width="8.5703125" style="317" customWidth="1"/>
    <col min="8207" max="8442" width="9.140625" style="317"/>
    <col min="8443" max="8443" width="3.85546875" style="317" customWidth="1"/>
    <col min="8444" max="8444" width="7.42578125" style="317" customWidth="1"/>
    <col min="8445" max="8445" width="22.42578125" style="317" customWidth="1"/>
    <col min="8446" max="8447" width="6.7109375" style="317" customWidth="1"/>
    <col min="8448" max="8448" width="0.7109375" style="317" customWidth="1"/>
    <col min="8449" max="8449" width="5.85546875" style="317" customWidth="1"/>
    <col min="8450" max="8451" width="0.7109375" style="317" customWidth="1"/>
    <col min="8452" max="8452" width="5.85546875" style="317" customWidth="1"/>
    <col min="8453" max="8453" width="0.7109375" style="317" customWidth="1"/>
    <col min="8454" max="8454" width="21" style="317" customWidth="1"/>
    <col min="8455" max="8456" width="6.5703125" style="317" customWidth="1"/>
    <col min="8457" max="8457" width="7.5703125" style="317" customWidth="1"/>
    <col min="8458" max="8461" width="6.5703125" style="317" customWidth="1"/>
    <col min="8462" max="8462" width="8.5703125" style="317" customWidth="1"/>
    <col min="8463" max="8698" width="9.140625" style="317"/>
    <col min="8699" max="8699" width="3.85546875" style="317" customWidth="1"/>
    <col min="8700" max="8700" width="7.42578125" style="317" customWidth="1"/>
    <col min="8701" max="8701" width="22.42578125" style="317" customWidth="1"/>
    <col min="8702" max="8703" width="6.7109375" style="317" customWidth="1"/>
    <col min="8704" max="8704" width="0.7109375" style="317" customWidth="1"/>
    <col min="8705" max="8705" width="5.85546875" style="317" customWidth="1"/>
    <col min="8706" max="8707" width="0.7109375" style="317" customWidth="1"/>
    <col min="8708" max="8708" width="5.85546875" style="317" customWidth="1"/>
    <col min="8709" max="8709" width="0.7109375" style="317" customWidth="1"/>
    <col min="8710" max="8710" width="21" style="317" customWidth="1"/>
    <col min="8711" max="8712" width="6.5703125" style="317" customWidth="1"/>
    <col min="8713" max="8713" width="7.5703125" style="317" customWidth="1"/>
    <col min="8714" max="8717" width="6.5703125" style="317" customWidth="1"/>
    <col min="8718" max="8718" width="8.5703125" style="317" customWidth="1"/>
    <col min="8719" max="8954" width="9.140625" style="317"/>
    <col min="8955" max="8955" width="3.85546875" style="317" customWidth="1"/>
    <col min="8956" max="8956" width="7.42578125" style="317" customWidth="1"/>
    <col min="8957" max="8957" width="22.42578125" style="317" customWidth="1"/>
    <col min="8958" max="8959" width="6.7109375" style="317" customWidth="1"/>
    <col min="8960" max="8960" width="0.7109375" style="317" customWidth="1"/>
    <col min="8961" max="8961" width="5.85546875" style="317" customWidth="1"/>
    <col min="8962" max="8963" width="0.7109375" style="317" customWidth="1"/>
    <col min="8964" max="8964" width="5.85546875" style="317" customWidth="1"/>
    <col min="8965" max="8965" width="0.7109375" style="317" customWidth="1"/>
    <col min="8966" max="8966" width="21" style="317" customWidth="1"/>
    <col min="8967" max="8968" width="6.5703125" style="317" customWidth="1"/>
    <col min="8969" max="8969" width="7.5703125" style="317" customWidth="1"/>
    <col min="8970" max="8973" width="6.5703125" style="317" customWidth="1"/>
    <col min="8974" max="8974" width="8.5703125" style="317" customWidth="1"/>
    <col min="8975" max="9210" width="9.140625" style="317"/>
    <col min="9211" max="9211" width="3.85546875" style="317" customWidth="1"/>
    <col min="9212" max="9212" width="7.42578125" style="317" customWidth="1"/>
    <col min="9213" max="9213" width="22.42578125" style="317" customWidth="1"/>
    <col min="9214" max="9215" width="6.7109375" style="317" customWidth="1"/>
    <col min="9216" max="9216" width="0.7109375" style="317" customWidth="1"/>
    <col min="9217" max="9217" width="5.85546875" style="317" customWidth="1"/>
    <col min="9218" max="9219" width="0.7109375" style="317" customWidth="1"/>
    <col min="9220" max="9220" width="5.85546875" style="317" customWidth="1"/>
    <col min="9221" max="9221" width="0.7109375" style="317" customWidth="1"/>
    <col min="9222" max="9222" width="21" style="317" customWidth="1"/>
    <col min="9223" max="9224" width="6.5703125" style="317" customWidth="1"/>
    <col min="9225" max="9225" width="7.5703125" style="317" customWidth="1"/>
    <col min="9226" max="9229" width="6.5703125" style="317" customWidth="1"/>
    <col min="9230" max="9230" width="8.5703125" style="317" customWidth="1"/>
    <col min="9231" max="9466" width="9.140625" style="317"/>
    <col min="9467" max="9467" width="3.85546875" style="317" customWidth="1"/>
    <col min="9468" max="9468" width="7.42578125" style="317" customWidth="1"/>
    <col min="9469" max="9469" width="22.42578125" style="317" customWidth="1"/>
    <col min="9470" max="9471" width="6.7109375" style="317" customWidth="1"/>
    <col min="9472" max="9472" width="0.7109375" style="317" customWidth="1"/>
    <col min="9473" max="9473" width="5.85546875" style="317" customWidth="1"/>
    <col min="9474" max="9475" width="0.7109375" style="317" customWidth="1"/>
    <col min="9476" max="9476" width="5.85546875" style="317" customWidth="1"/>
    <col min="9477" max="9477" width="0.7109375" style="317" customWidth="1"/>
    <col min="9478" max="9478" width="21" style="317" customWidth="1"/>
    <col min="9479" max="9480" width="6.5703125" style="317" customWidth="1"/>
    <col min="9481" max="9481" width="7.5703125" style="317" customWidth="1"/>
    <col min="9482" max="9485" width="6.5703125" style="317" customWidth="1"/>
    <col min="9486" max="9486" width="8.5703125" style="317" customWidth="1"/>
    <col min="9487" max="9722" width="9.140625" style="317"/>
    <col min="9723" max="9723" width="3.85546875" style="317" customWidth="1"/>
    <col min="9724" max="9724" width="7.42578125" style="317" customWidth="1"/>
    <col min="9725" max="9725" width="22.42578125" style="317" customWidth="1"/>
    <col min="9726" max="9727" width="6.7109375" style="317" customWidth="1"/>
    <col min="9728" max="9728" width="0.7109375" style="317" customWidth="1"/>
    <col min="9729" max="9729" width="5.85546875" style="317" customWidth="1"/>
    <col min="9730" max="9731" width="0.7109375" style="317" customWidth="1"/>
    <col min="9732" max="9732" width="5.85546875" style="317" customWidth="1"/>
    <col min="9733" max="9733" width="0.7109375" style="317" customWidth="1"/>
    <col min="9734" max="9734" width="21" style="317" customWidth="1"/>
    <col min="9735" max="9736" width="6.5703125" style="317" customWidth="1"/>
    <col min="9737" max="9737" width="7.5703125" style="317" customWidth="1"/>
    <col min="9738" max="9741" width="6.5703125" style="317" customWidth="1"/>
    <col min="9742" max="9742" width="8.5703125" style="317" customWidth="1"/>
    <col min="9743" max="9978" width="9.140625" style="317"/>
    <col min="9979" max="9979" width="3.85546875" style="317" customWidth="1"/>
    <col min="9980" max="9980" width="7.42578125" style="317" customWidth="1"/>
    <col min="9981" max="9981" width="22.42578125" style="317" customWidth="1"/>
    <col min="9982" max="9983" width="6.7109375" style="317" customWidth="1"/>
    <col min="9984" max="9984" width="0.7109375" style="317" customWidth="1"/>
    <col min="9985" max="9985" width="5.85546875" style="317" customWidth="1"/>
    <col min="9986" max="9987" width="0.7109375" style="317" customWidth="1"/>
    <col min="9988" max="9988" width="5.85546875" style="317" customWidth="1"/>
    <col min="9989" max="9989" width="0.7109375" style="317" customWidth="1"/>
    <col min="9990" max="9990" width="21" style="317" customWidth="1"/>
    <col min="9991" max="9992" width="6.5703125" style="317" customWidth="1"/>
    <col min="9993" max="9993" width="7.5703125" style="317" customWidth="1"/>
    <col min="9994" max="9997" width="6.5703125" style="317" customWidth="1"/>
    <col min="9998" max="9998" width="8.5703125" style="317" customWidth="1"/>
    <col min="9999" max="10234" width="9.140625" style="317"/>
    <col min="10235" max="10235" width="3.85546875" style="317" customWidth="1"/>
    <col min="10236" max="10236" width="7.42578125" style="317" customWidth="1"/>
    <col min="10237" max="10237" width="22.42578125" style="317" customWidth="1"/>
    <col min="10238" max="10239" width="6.7109375" style="317" customWidth="1"/>
    <col min="10240" max="10240" width="0.7109375" style="317" customWidth="1"/>
    <col min="10241" max="10241" width="5.85546875" style="317" customWidth="1"/>
    <col min="10242" max="10243" width="0.7109375" style="317" customWidth="1"/>
    <col min="10244" max="10244" width="5.85546875" style="317" customWidth="1"/>
    <col min="10245" max="10245" width="0.7109375" style="317" customWidth="1"/>
    <col min="10246" max="10246" width="21" style="317" customWidth="1"/>
    <col min="10247" max="10248" width="6.5703125" style="317" customWidth="1"/>
    <col min="10249" max="10249" width="7.5703125" style="317" customWidth="1"/>
    <col min="10250" max="10253" width="6.5703125" style="317" customWidth="1"/>
    <col min="10254" max="10254" width="8.5703125" style="317" customWidth="1"/>
    <col min="10255" max="10490" width="9.140625" style="317"/>
    <col min="10491" max="10491" width="3.85546875" style="317" customWidth="1"/>
    <col min="10492" max="10492" width="7.42578125" style="317" customWidth="1"/>
    <col min="10493" max="10493" width="22.42578125" style="317" customWidth="1"/>
    <col min="10494" max="10495" width="6.7109375" style="317" customWidth="1"/>
    <col min="10496" max="10496" width="0.7109375" style="317" customWidth="1"/>
    <col min="10497" max="10497" width="5.85546875" style="317" customWidth="1"/>
    <col min="10498" max="10499" width="0.7109375" style="317" customWidth="1"/>
    <col min="10500" max="10500" width="5.85546875" style="317" customWidth="1"/>
    <col min="10501" max="10501" width="0.7109375" style="317" customWidth="1"/>
    <col min="10502" max="10502" width="21" style="317" customWidth="1"/>
    <col min="10503" max="10504" width="6.5703125" style="317" customWidth="1"/>
    <col min="10505" max="10505" width="7.5703125" style="317" customWidth="1"/>
    <col min="10506" max="10509" width="6.5703125" style="317" customWidth="1"/>
    <col min="10510" max="10510" width="8.5703125" style="317" customWidth="1"/>
    <col min="10511" max="10746" width="9.140625" style="317"/>
    <col min="10747" max="10747" width="3.85546875" style="317" customWidth="1"/>
    <col min="10748" max="10748" width="7.42578125" style="317" customWidth="1"/>
    <col min="10749" max="10749" width="22.42578125" style="317" customWidth="1"/>
    <col min="10750" max="10751" width="6.7109375" style="317" customWidth="1"/>
    <col min="10752" max="10752" width="0.7109375" style="317" customWidth="1"/>
    <col min="10753" max="10753" width="5.85546875" style="317" customWidth="1"/>
    <col min="10754" max="10755" width="0.7109375" style="317" customWidth="1"/>
    <col min="10756" max="10756" width="5.85546875" style="317" customWidth="1"/>
    <col min="10757" max="10757" width="0.7109375" style="317" customWidth="1"/>
    <col min="10758" max="10758" width="21" style="317" customWidth="1"/>
    <col min="10759" max="10760" width="6.5703125" style="317" customWidth="1"/>
    <col min="10761" max="10761" width="7.5703125" style="317" customWidth="1"/>
    <col min="10762" max="10765" width="6.5703125" style="317" customWidth="1"/>
    <col min="10766" max="10766" width="8.5703125" style="317" customWidth="1"/>
    <col min="10767" max="11002" width="9.140625" style="317"/>
    <col min="11003" max="11003" width="3.85546875" style="317" customWidth="1"/>
    <col min="11004" max="11004" width="7.42578125" style="317" customWidth="1"/>
    <col min="11005" max="11005" width="22.42578125" style="317" customWidth="1"/>
    <col min="11006" max="11007" width="6.7109375" style="317" customWidth="1"/>
    <col min="11008" max="11008" width="0.7109375" style="317" customWidth="1"/>
    <col min="11009" max="11009" width="5.85546875" style="317" customWidth="1"/>
    <col min="11010" max="11011" width="0.7109375" style="317" customWidth="1"/>
    <col min="11012" max="11012" width="5.85546875" style="317" customWidth="1"/>
    <col min="11013" max="11013" width="0.7109375" style="317" customWidth="1"/>
    <col min="11014" max="11014" width="21" style="317" customWidth="1"/>
    <col min="11015" max="11016" width="6.5703125" style="317" customWidth="1"/>
    <col min="11017" max="11017" width="7.5703125" style="317" customWidth="1"/>
    <col min="11018" max="11021" width="6.5703125" style="317" customWidth="1"/>
    <col min="11022" max="11022" width="8.5703125" style="317" customWidth="1"/>
    <col min="11023" max="11258" width="9.140625" style="317"/>
    <col min="11259" max="11259" width="3.85546875" style="317" customWidth="1"/>
    <col min="11260" max="11260" width="7.42578125" style="317" customWidth="1"/>
    <col min="11261" max="11261" width="22.42578125" style="317" customWidth="1"/>
    <col min="11262" max="11263" width="6.7109375" style="317" customWidth="1"/>
    <col min="11264" max="11264" width="0.7109375" style="317" customWidth="1"/>
    <col min="11265" max="11265" width="5.85546875" style="317" customWidth="1"/>
    <col min="11266" max="11267" width="0.7109375" style="317" customWidth="1"/>
    <col min="11268" max="11268" width="5.85546875" style="317" customWidth="1"/>
    <col min="11269" max="11269" width="0.7109375" style="317" customWidth="1"/>
    <col min="11270" max="11270" width="21" style="317" customWidth="1"/>
    <col min="11271" max="11272" width="6.5703125" style="317" customWidth="1"/>
    <col min="11273" max="11273" width="7.5703125" style="317" customWidth="1"/>
    <col min="11274" max="11277" width="6.5703125" style="317" customWidth="1"/>
    <col min="11278" max="11278" width="8.5703125" style="317" customWidth="1"/>
    <col min="11279" max="11514" width="9.140625" style="317"/>
    <col min="11515" max="11515" width="3.85546875" style="317" customWidth="1"/>
    <col min="11516" max="11516" width="7.42578125" style="317" customWidth="1"/>
    <col min="11517" max="11517" width="22.42578125" style="317" customWidth="1"/>
    <col min="11518" max="11519" width="6.7109375" style="317" customWidth="1"/>
    <col min="11520" max="11520" width="0.7109375" style="317" customWidth="1"/>
    <col min="11521" max="11521" width="5.85546875" style="317" customWidth="1"/>
    <col min="11522" max="11523" width="0.7109375" style="317" customWidth="1"/>
    <col min="11524" max="11524" width="5.85546875" style="317" customWidth="1"/>
    <col min="11525" max="11525" width="0.7109375" style="317" customWidth="1"/>
    <col min="11526" max="11526" width="21" style="317" customWidth="1"/>
    <col min="11527" max="11528" width="6.5703125" style="317" customWidth="1"/>
    <col min="11529" max="11529" width="7.5703125" style="317" customWidth="1"/>
    <col min="11530" max="11533" width="6.5703125" style="317" customWidth="1"/>
    <col min="11534" max="11534" width="8.5703125" style="317" customWidth="1"/>
    <col min="11535" max="11770" width="9.140625" style="317"/>
    <col min="11771" max="11771" width="3.85546875" style="317" customWidth="1"/>
    <col min="11772" max="11772" width="7.42578125" style="317" customWidth="1"/>
    <col min="11773" max="11773" width="22.42578125" style="317" customWidth="1"/>
    <col min="11774" max="11775" width="6.7109375" style="317" customWidth="1"/>
    <col min="11776" max="11776" width="0.7109375" style="317" customWidth="1"/>
    <col min="11777" max="11777" width="5.85546875" style="317" customWidth="1"/>
    <col min="11778" max="11779" width="0.7109375" style="317" customWidth="1"/>
    <col min="11780" max="11780" width="5.85546875" style="317" customWidth="1"/>
    <col min="11781" max="11781" width="0.7109375" style="317" customWidth="1"/>
    <col min="11782" max="11782" width="21" style="317" customWidth="1"/>
    <col min="11783" max="11784" width="6.5703125" style="317" customWidth="1"/>
    <col min="11785" max="11785" width="7.5703125" style="317" customWidth="1"/>
    <col min="11786" max="11789" width="6.5703125" style="317" customWidth="1"/>
    <col min="11790" max="11790" width="8.5703125" style="317" customWidth="1"/>
    <col min="11791" max="12026" width="9.140625" style="317"/>
    <col min="12027" max="12027" width="3.85546875" style="317" customWidth="1"/>
    <col min="12028" max="12028" width="7.42578125" style="317" customWidth="1"/>
    <col min="12029" max="12029" width="22.42578125" style="317" customWidth="1"/>
    <col min="12030" max="12031" width="6.7109375" style="317" customWidth="1"/>
    <col min="12032" max="12032" width="0.7109375" style="317" customWidth="1"/>
    <col min="12033" max="12033" width="5.85546875" style="317" customWidth="1"/>
    <col min="12034" max="12035" width="0.7109375" style="317" customWidth="1"/>
    <col min="12036" max="12036" width="5.85546875" style="317" customWidth="1"/>
    <col min="12037" max="12037" width="0.7109375" style="317" customWidth="1"/>
    <col min="12038" max="12038" width="21" style="317" customWidth="1"/>
    <col min="12039" max="12040" width="6.5703125" style="317" customWidth="1"/>
    <col min="12041" max="12041" width="7.5703125" style="317" customWidth="1"/>
    <col min="12042" max="12045" width="6.5703125" style="317" customWidth="1"/>
    <col min="12046" max="12046" width="8.5703125" style="317" customWidth="1"/>
    <col min="12047" max="12282" width="9.140625" style="317"/>
    <col min="12283" max="12283" width="3.85546875" style="317" customWidth="1"/>
    <col min="12284" max="12284" width="7.42578125" style="317" customWidth="1"/>
    <col min="12285" max="12285" width="22.42578125" style="317" customWidth="1"/>
    <col min="12286" max="12287" width="6.7109375" style="317" customWidth="1"/>
    <col min="12288" max="12288" width="0.7109375" style="317" customWidth="1"/>
    <col min="12289" max="12289" width="5.85546875" style="317" customWidth="1"/>
    <col min="12290" max="12291" width="0.7109375" style="317" customWidth="1"/>
    <col min="12292" max="12292" width="5.85546875" style="317" customWidth="1"/>
    <col min="12293" max="12293" width="0.7109375" style="317" customWidth="1"/>
    <col min="12294" max="12294" width="21" style="317" customWidth="1"/>
    <col min="12295" max="12296" width="6.5703125" style="317" customWidth="1"/>
    <col min="12297" max="12297" width="7.5703125" style="317" customWidth="1"/>
    <col min="12298" max="12301" width="6.5703125" style="317" customWidth="1"/>
    <col min="12302" max="12302" width="8.5703125" style="317" customWidth="1"/>
    <col min="12303" max="12538" width="9.140625" style="317"/>
    <col min="12539" max="12539" width="3.85546875" style="317" customWidth="1"/>
    <col min="12540" max="12540" width="7.42578125" style="317" customWidth="1"/>
    <col min="12541" max="12541" width="22.42578125" style="317" customWidth="1"/>
    <col min="12542" max="12543" width="6.7109375" style="317" customWidth="1"/>
    <col min="12544" max="12544" width="0.7109375" style="317" customWidth="1"/>
    <col min="12545" max="12545" width="5.85546875" style="317" customWidth="1"/>
    <col min="12546" max="12547" width="0.7109375" style="317" customWidth="1"/>
    <col min="12548" max="12548" width="5.85546875" style="317" customWidth="1"/>
    <col min="12549" max="12549" width="0.7109375" style="317" customWidth="1"/>
    <col min="12550" max="12550" width="21" style="317" customWidth="1"/>
    <col min="12551" max="12552" width="6.5703125" style="317" customWidth="1"/>
    <col min="12553" max="12553" width="7.5703125" style="317" customWidth="1"/>
    <col min="12554" max="12557" width="6.5703125" style="317" customWidth="1"/>
    <col min="12558" max="12558" width="8.5703125" style="317" customWidth="1"/>
    <col min="12559" max="12794" width="9.140625" style="317"/>
    <col min="12795" max="12795" width="3.85546875" style="317" customWidth="1"/>
    <col min="12796" max="12796" width="7.42578125" style="317" customWidth="1"/>
    <col min="12797" max="12797" width="22.42578125" style="317" customWidth="1"/>
    <col min="12798" max="12799" width="6.7109375" style="317" customWidth="1"/>
    <col min="12800" max="12800" width="0.7109375" style="317" customWidth="1"/>
    <col min="12801" max="12801" width="5.85546875" style="317" customWidth="1"/>
    <col min="12802" max="12803" width="0.7109375" style="317" customWidth="1"/>
    <col min="12804" max="12804" width="5.85546875" style="317" customWidth="1"/>
    <col min="12805" max="12805" width="0.7109375" style="317" customWidth="1"/>
    <col min="12806" max="12806" width="21" style="317" customWidth="1"/>
    <col min="12807" max="12808" width="6.5703125" style="317" customWidth="1"/>
    <col min="12809" max="12809" width="7.5703125" style="317" customWidth="1"/>
    <col min="12810" max="12813" width="6.5703125" style="317" customWidth="1"/>
    <col min="12814" max="12814" width="8.5703125" style="317" customWidth="1"/>
    <col min="12815" max="13050" width="9.140625" style="317"/>
    <col min="13051" max="13051" width="3.85546875" style="317" customWidth="1"/>
    <col min="13052" max="13052" width="7.42578125" style="317" customWidth="1"/>
    <col min="13053" max="13053" width="22.42578125" style="317" customWidth="1"/>
    <col min="13054" max="13055" width="6.7109375" style="317" customWidth="1"/>
    <col min="13056" max="13056" width="0.7109375" style="317" customWidth="1"/>
    <col min="13057" max="13057" width="5.85546875" style="317" customWidth="1"/>
    <col min="13058" max="13059" width="0.7109375" style="317" customWidth="1"/>
    <col min="13060" max="13060" width="5.85546875" style="317" customWidth="1"/>
    <col min="13061" max="13061" width="0.7109375" style="317" customWidth="1"/>
    <col min="13062" max="13062" width="21" style="317" customWidth="1"/>
    <col min="13063" max="13064" width="6.5703125" style="317" customWidth="1"/>
    <col min="13065" max="13065" width="7.5703125" style="317" customWidth="1"/>
    <col min="13066" max="13069" width="6.5703125" style="317" customWidth="1"/>
    <col min="13070" max="13070" width="8.5703125" style="317" customWidth="1"/>
    <col min="13071" max="13306" width="9.140625" style="317"/>
    <col min="13307" max="13307" width="3.85546875" style="317" customWidth="1"/>
    <col min="13308" max="13308" width="7.42578125" style="317" customWidth="1"/>
    <col min="13309" max="13309" width="22.42578125" style="317" customWidth="1"/>
    <col min="13310" max="13311" width="6.7109375" style="317" customWidth="1"/>
    <col min="13312" max="13312" width="0.7109375" style="317" customWidth="1"/>
    <col min="13313" max="13313" width="5.85546875" style="317" customWidth="1"/>
    <col min="13314" max="13315" width="0.7109375" style="317" customWidth="1"/>
    <col min="13316" max="13316" width="5.85546875" style="317" customWidth="1"/>
    <col min="13317" max="13317" width="0.7109375" style="317" customWidth="1"/>
    <col min="13318" max="13318" width="21" style="317" customWidth="1"/>
    <col min="13319" max="13320" width="6.5703125" style="317" customWidth="1"/>
    <col min="13321" max="13321" width="7.5703125" style="317" customWidth="1"/>
    <col min="13322" max="13325" width="6.5703125" style="317" customWidth="1"/>
    <col min="13326" max="13326" width="8.5703125" style="317" customWidth="1"/>
    <col min="13327" max="13562" width="9.140625" style="317"/>
    <col min="13563" max="13563" width="3.85546875" style="317" customWidth="1"/>
    <col min="13564" max="13564" width="7.42578125" style="317" customWidth="1"/>
    <col min="13565" max="13565" width="22.42578125" style="317" customWidth="1"/>
    <col min="13566" max="13567" width="6.7109375" style="317" customWidth="1"/>
    <col min="13568" max="13568" width="0.7109375" style="317" customWidth="1"/>
    <col min="13569" max="13569" width="5.85546875" style="317" customWidth="1"/>
    <col min="13570" max="13571" width="0.7109375" style="317" customWidth="1"/>
    <col min="13572" max="13572" width="5.85546875" style="317" customWidth="1"/>
    <col min="13573" max="13573" width="0.7109375" style="317" customWidth="1"/>
    <col min="13574" max="13574" width="21" style="317" customWidth="1"/>
    <col min="13575" max="13576" width="6.5703125" style="317" customWidth="1"/>
    <col min="13577" max="13577" width="7.5703125" style="317" customWidth="1"/>
    <col min="13578" max="13581" width="6.5703125" style="317" customWidth="1"/>
    <col min="13582" max="13582" width="8.5703125" style="317" customWidth="1"/>
    <col min="13583" max="13818" width="9.140625" style="317"/>
    <col min="13819" max="13819" width="3.85546875" style="317" customWidth="1"/>
    <col min="13820" max="13820" width="7.42578125" style="317" customWidth="1"/>
    <col min="13821" max="13821" width="22.42578125" style="317" customWidth="1"/>
    <col min="13822" max="13823" width="6.7109375" style="317" customWidth="1"/>
    <col min="13824" max="13824" width="0.7109375" style="317" customWidth="1"/>
    <col min="13825" max="13825" width="5.85546875" style="317" customWidth="1"/>
    <col min="13826" max="13827" width="0.7109375" style="317" customWidth="1"/>
    <col min="13828" max="13828" width="5.85546875" style="317" customWidth="1"/>
    <col min="13829" max="13829" width="0.7109375" style="317" customWidth="1"/>
    <col min="13830" max="13830" width="21" style="317" customWidth="1"/>
    <col min="13831" max="13832" width="6.5703125" style="317" customWidth="1"/>
    <col min="13833" max="13833" width="7.5703125" style="317" customWidth="1"/>
    <col min="13834" max="13837" width="6.5703125" style="317" customWidth="1"/>
    <col min="13838" max="13838" width="8.5703125" style="317" customWidth="1"/>
    <col min="13839" max="14074" width="9.140625" style="317"/>
    <col min="14075" max="14075" width="3.85546875" style="317" customWidth="1"/>
    <col min="14076" max="14076" width="7.42578125" style="317" customWidth="1"/>
    <col min="14077" max="14077" width="22.42578125" style="317" customWidth="1"/>
    <col min="14078" max="14079" width="6.7109375" style="317" customWidth="1"/>
    <col min="14080" max="14080" width="0.7109375" style="317" customWidth="1"/>
    <col min="14081" max="14081" width="5.85546875" style="317" customWidth="1"/>
    <col min="14082" max="14083" width="0.7109375" style="317" customWidth="1"/>
    <col min="14084" max="14084" width="5.85546875" style="317" customWidth="1"/>
    <col min="14085" max="14085" width="0.7109375" style="317" customWidth="1"/>
    <col min="14086" max="14086" width="21" style="317" customWidth="1"/>
    <col min="14087" max="14088" width="6.5703125" style="317" customWidth="1"/>
    <col min="14089" max="14089" width="7.5703125" style="317" customWidth="1"/>
    <col min="14090" max="14093" width="6.5703125" style="317" customWidth="1"/>
    <col min="14094" max="14094" width="8.5703125" style="317" customWidth="1"/>
    <col min="14095" max="14330" width="9.140625" style="317"/>
    <col min="14331" max="14331" width="3.85546875" style="317" customWidth="1"/>
    <col min="14332" max="14332" width="7.42578125" style="317" customWidth="1"/>
    <col min="14333" max="14333" width="22.42578125" style="317" customWidth="1"/>
    <col min="14334" max="14335" width="6.7109375" style="317" customWidth="1"/>
    <col min="14336" max="14336" width="0.7109375" style="317" customWidth="1"/>
    <col min="14337" max="14337" width="5.85546875" style="317" customWidth="1"/>
    <col min="14338" max="14339" width="0.7109375" style="317" customWidth="1"/>
    <col min="14340" max="14340" width="5.85546875" style="317" customWidth="1"/>
    <col min="14341" max="14341" width="0.7109375" style="317" customWidth="1"/>
    <col min="14342" max="14342" width="21" style="317" customWidth="1"/>
    <col min="14343" max="14344" width="6.5703125" style="317" customWidth="1"/>
    <col min="14345" max="14345" width="7.5703125" style="317" customWidth="1"/>
    <col min="14346" max="14349" width="6.5703125" style="317" customWidth="1"/>
    <col min="14350" max="14350" width="8.5703125" style="317" customWidth="1"/>
    <col min="14351" max="14586" width="9.140625" style="317"/>
    <col min="14587" max="14587" width="3.85546875" style="317" customWidth="1"/>
    <col min="14588" max="14588" width="7.42578125" style="317" customWidth="1"/>
    <col min="14589" max="14589" width="22.42578125" style="317" customWidth="1"/>
    <col min="14590" max="14591" width="6.7109375" style="317" customWidth="1"/>
    <col min="14592" max="14592" width="0.7109375" style="317" customWidth="1"/>
    <col min="14593" max="14593" width="5.85546875" style="317" customWidth="1"/>
    <col min="14594" max="14595" width="0.7109375" style="317" customWidth="1"/>
    <col min="14596" max="14596" width="5.85546875" style="317" customWidth="1"/>
    <col min="14597" max="14597" width="0.7109375" style="317" customWidth="1"/>
    <col min="14598" max="14598" width="21" style="317" customWidth="1"/>
    <col min="14599" max="14600" width="6.5703125" style="317" customWidth="1"/>
    <col min="14601" max="14601" width="7.5703125" style="317" customWidth="1"/>
    <col min="14602" max="14605" width="6.5703125" style="317" customWidth="1"/>
    <col min="14606" max="14606" width="8.5703125" style="317" customWidth="1"/>
    <col min="14607" max="14842" width="9.140625" style="317"/>
    <col min="14843" max="14843" width="3.85546875" style="317" customWidth="1"/>
    <col min="14844" max="14844" width="7.42578125" style="317" customWidth="1"/>
    <col min="14845" max="14845" width="22.42578125" style="317" customWidth="1"/>
    <col min="14846" max="14847" width="6.7109375" style="317" customWidth="1"/>
    <col min="14848" max="14848" width="0.7109375" style="317" customWidth="1"/>
    <col min="14849" max="14849" width="5.85546875" style="317" customWidth="1"/>
    <col min="14850" max="14851" width="0.7109375" style="317" customWidth="1"/>
    <col min="14852" max="14852" width="5.85546875" style="317" customWidth="1"/>
    <col min="14853" max="14853" width="0.7109375" style="317" customWidth="1"/>
    <col min="14854" max="14854" width="21" style="317" customWidth="1"/>
    <col min="14855" max="14856" width="6.5703125" style="317" customWidth="1"/>
    <col min="14857" max="14857" width="7.5703125" style="317" customWidth="1"/>
    <col min="14858" max="14861" width="6.5703125" style="317" customWidth="1"/>
    <col min="14862" max="14862" width="8.5703125" style="317" customWidth="1"/>
    <col min="14863" max="15098" width="9.140625" style="317"/>
    <col min="15099" max="15099" width="3.85546875" style="317" customWidth="1"/>
    <col min="15100" max="15100" width="7.42578125" style="317" customWidth="1"/>
    <col min="15101" max="15101" width="22.42578125" style="317" customWidth="1"/>
    <col min="15102" max="15103" width="6.7109375" style="317" customWidth="1"/>
    <col min="15104" max="15104" width="0.7109375" style="317" customWidth="1"/>
    <col min="15105" max="15105" width="5.85546875" style="317" customWidth="1"/>
    <col min="15106" max="15107" width="0.7109375" style="317" customWidth="1"/>
    <col min="15108" max="15108" width="5.85546875" style="317" customWidth="1"/>
    <col min="15109" max="15109" width="0.7109375" style="317" customWidth="1"/>
    <col min="15110" max="15110" width="21" style="317" customWidth="1"/>
    <col min="15111" max="15112" width="6.5703125" style="317" customWidth="1"/>
    <col min="15113" max="15113" width="7.5703125" style="317" customWidth="1"/>
    <col min="15114" max="15117" width="6.5703125" style="317" customWidth="1"/>
    <col min="15118" max="15118" width="8.5703125" style="317" customWidth="1"/>
    <col min="15119" max="15354" width="9.140625" style="317"/>
    <col min="15355" max="15355" width="3.85546875" style="317" customWidth="1"/>
    <col min="15356" max="15356" width="7.42578125" style="317" customWidth="1"/>
    <col min="15357" max="15357" width="22.42578125" style="317" customWidth="1"/>
    <col min="15358" max="15359" width="6.7109375" style="317" customWidth="1"/>
    <col min="15360" max="15360" width="0.7109375" style="317" customWidth="1"/>
    <col min="15361" max="15361" width="5.85546875" style="317" customWidth="1"/>
    <col min="15362" max="15363" width="0.7109375" style="317" customWidth="1"/>
    <col min="15364" max="15364" width="5.85546875" style="317" customWidth="1"/>
    <col min="15365" max="15365" width="0.7109375" style="317" customWidth="1"/>
    <col min="15366" max="15366" width="21" style="317" customWidth="1"/>
    <col min="15367" max="15368" width="6.5703125" style="317" customWidth="1"/>
    <col min="15369" max="15369" width="7.5703125" style="317" customWidth="1"/>
    <col min="15370" max="15373" width="6.5703125" style="317" customWidth="1"/>
    <col min="15374" max="15374" width="8.5703125" style="317" customWidth="1"/>
    <col min="15375" max="15610" width="9.140625" style="317"/>
    <col min="15611" max="15611" width="3.85546875" style="317" customWidth="1"/>
    <col min="15612" max="15612" width="7.42578125" style="317" customWidth="1"/>
    <col min="15613" max="15613" width="22.42578125" style="317" customWidth="1"/>
    <col min="15614" max="15615" width="6.7109375" style="317" customWidth="1"/>
    <col min="15616" max="15616" width="0.7109375" style="317" customWidth="1"/>
    <col min="15617" max="15617" width="5.85546875" style="317" customWidth="1"/>
    <col min="15618" max="15619" width="0.7109375" style="317" customWidth="1"/>
    <col min="15620" max="15620" width="5.85546875" style="317" customWidth="1"/>
    <col min="15621" max="15621" width="0.7109375" style="317" customWidth="1"/>
    <col min="15622" max="15622" width="21" style="317" customWidth="1"/>
    <col min="15623" max="15624" width="6.5703125" style="317" customWidth="1"/>
    <col min="15625" max="15625" width="7.5703125" style="317" customWidth="1"/>
    <col min="15626" max="15629" width="6.5703125" style="317" customWidth="1"/>
    <col min="15630" max="15630" width="8.5703125" style="317" customWidth="1"/>
    <col min="15631" max="15866" width="9.140625" style="317"/>
    <col min="15867" max="15867" width="3.85546875" style="317" customWidth="1"/>
    <col min="15868" max="15868" width="7.42578125" style="317" customWidth="1"/>
    <col min="15869" max="15869" width="22.42578125" style="317" customWidth="1"/>
    <col min="15870" max="15871" width="6.7109375" style="317" customWidth="1"/>
    <col min="15872" max="15872" width="0.7109375" style="317" customWidth="1"/>
    <col min="15873" max="15873" width="5.85546875" style="317" customWidth="1"/>
    <col min="15874" max="15875" width="0.7109375" style="317" customWidth="1"/>
    <col min="15876" max="15876" width="5.85546875" style="317" customWidth="1"/>
    <col min="15877" max="15877" width="0.7109375" style="317" customWidth="1"/>
    <col min="15878" max="15878" width="21" style="317" customWidth="1"/>
    <col min="15879" max="15880" width="6.5703125" style="317" customWidth="1"/>
    <col min="15881" max="15881" width="7.5703125" style="317" customWidth="1"/>
    <col min="15882" max="15885" width="6.5703125" style="317" customWidth="1"/>
    <col min="15886" max="15886" width="8.5703125" style="317" customWidth="1"/>
    <col min="15887" max="16122" width="9.140625" style="317"/>
    <col min="16123" max="16123" width="3.85546875" style="317" customWidth="1"/>
    <col min="16124" max="16124" width="7.42578125" style="317" customWidth="1"/>
    <col min="16125" max="16125" width="22.42578125" style="317" customWidth="1"/>
    <col min="16126" max="16127" width="6.7109375" style="317" customWidth="1"/>
    <col min="16128" max="16128" width="0.7109375" style="317" customWidth="1"/>
    <col min="16129" max="16129" width="5.85546875" style="317" customWidth="1"/>
    <col min="16130" max="16131" width="0.7109375" style="317" customWidth="1"/>
    <col min="16132" max="16132" width="5.85546875" style="317" customWidth="1"/>
    <col min="16133" max="16133" width="0.7109375" style="317" customWidth="1"/>
    <col min="16134" max="16134" width="21" style="317" customWidth="1"/>
    <col min="16135" max="16136" width="6.5703125" style="317" customWidth="1"/>
    <col min="16137" max="16137" width="7.5703125" style="317" customWidth="1"/>
    <col min="16138" max="16141" width="6.5703125" style="317" customWidth="1"/>
    <col min="16142" max="16142" width="8.5703125" style="317" customWidth="1"/>
    <col min="16143" max="16384" width="9.140625" style="317"/>
  </cols>
  <sheetData>
    <row r="1" spans="1:20" s="292" customFormat="1" ht="12.75"/>
    <row r="2" spans="1:20" s="293" customFormat="1">
      <c r="E2" s="294" t="s">
        <v>141</v>
      </c>
      <c r="F2" s="294"/>
      <c r="G2" s="295"/>
      <c r="H2" s="295"/>
      <c r="I2" s="295"/>
      <c r="J2" s="295"/>
      <c r="K2" s="295"/>
      <c r="L2" s="295"/>
      <c r="M2" s="296" t="s">
        <v>241</v>
      </c>
      <c r="N2" s="297"/>
      <c r="O2" s="297"/>
    </row>
    <row r="3" spans="1:20" s="292" customFormat="1" ht="12.75"/>
    <row r="4" spans="1:20" s="292" customFormat="1" ht="14.25" customHeight="1">
      <c r="C4" s="1133" t="s">
        <v>243</v>
      </c>
      <c r="D4" s="1133"/>
      <c r="E4" s="1133"/>
      <c r="F4" s="1133"/>
      <c r="G4" s="1133"/>
      <c r="H4" s="1133"/>
      <c r="I4" s="1133"/>
      <c r="J4" s="1133"/>
      <c r="K4" s="1133"/>
      <c r="L4" s="1133"/>
      <c r="M4" s="1133"/>
      <c r="N4" s="1133"/>
      <c r="O4" s="1133"/>
      <c r="P4" s="1133"/>
      <c r="Q4" s="1133"/>
      <c r="R4" s="1133"/>
    </row>
    <row r="5" spans="1:20" s="292" customFormat="1" ht="12.75" customHeight="1">
      <c r="E5" s="1134" t="s">
        <v>0</v>
      </c>
      <c r="F5" s="1134"/>
      <c r="G5" s="1134"/>
      <c r="H5" s="1134"/>
      <c r="I5" s="1134"/>
      <c r="J5" s="1134"/>
      <c r="K5" s="1134"/>
      <c r="L5" s="1134"/>
      <c r="M5" s="1134"/>
      <c r="N5" s="1134"/>
      <c r="O5" s="1119"/>
      <c r="P5" s="1119"/>
      <c r="Q5" s="1119"/>
      <c r="R5" s="1119"/>
    </row>
    <row r="6" spans="1:20" s="292" customFormat="1" ht="57" customHeight="1">
      <c r="C6" s="757" t="s">
        <v>87</v>
      </c>
      <c r="D6" s="757"/>
      <c r="E6" s="1135" t="s">
        <v>248</v>
      </c>
      <c r="F6" s="1135"/>
      <c r="G6" s="1135"/>
      <c r="H6" s="1135"/>
      <c r="I6" s="1135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20" s="292" customFormat="1" ht="19.5" customHeight="1"/>
    <row r="8" spans="1:20" s="292" customFormat="1" ht="12.75">
      <c r="C8" s="298"/>
      <c r="D8" s="298"/>
      <c r="E8" s="299"/>
      <c r="R8" s="300"/>
    </row>
    <row r="9" spans="1:20" s="292" customFormat="1" ht="12.75">
      <c r="A9" s="1136" t="s">
        <v>1</v>
      </c>
      <c r="B9" s="1136"/>
      <c r="C9" s="292" t="s">
        <v>111</v>
      </c>
      <c r="O9" s="301" t="s">
        <v>4</v>
      </c>
      <c r="P9" s="1137">
        <f>T159</f>
        <v>7224.3352510242958</v>
      </c>
      <c r="Q9" s="1138"/>
      <c r="R9" s="1138"/>
      <c r="S9" s="302" t="s">
        <v>7</v>
      </c>
    </row>
    <row r="10" spans="1:20" s="292" customFormat="1">
      <c r="A10" s="757"/>
      <c r="B10" s="757"/>
      <c r="C10" s="303"/>
      <c r="D10" s="303"/>
      <c r="E10" s="1139"/>
      <c r="F10" s="1139"/>
      <c r="G10" s="1139"/>
      <c r="N10" s="304"/>
      <c r="P10" s="305"/>
      <c r="Q10" s="306"/>
      <c r="R10" s="306"/>
      <c r="T10" s="302"/>
    </row>
    <row r="11" spans="1:20" s="292" customFormat="1" ht="14.25">
      <c r="A11" s="465" t="s">
        <v>2</v>
      </c>
      <c r="B11" s="465"/>
      <c r="C11" s="465"/>
      <c r="D11" s="1142">
        <v>262.76799999999997</v>
      </c>
      <c r="E11" s="1143"/>
      <c r="F11" s="1143"/>
      <c r="G11" s="417" t="s">
        <v>3</v>
      </c>
      <c r="H11" s="2"/>
      <c r="I11" s="2"/>
      <c r="J11" s="417"/>
      <c r="K11" s="417"/>
      <c r="L11" s="417"/>
      <c r="M11" s="418" t="s">
        <v>142</v>
      </c>
      <c r="N11" s="1144">
        <f>1.02*1.05*1.129</f>
        <v>1.2091590000000001</v>
      </c>
      <c r="O11" s="1145"/>
      <c r="P11" s="1145"/>
      <c r="Q11" s="193"/>
      <c r="R11" s="195"/>
      <c r="S11" s="193"/>
      <c r="T11" s="193"/>
    </row>
    <row r="12" spans="1:20" s="292" customFormat="1" ht="12.75">
      <c r="A12" s="465"/>
      <c r="B12" s="465"/>
      <c r="C12" s="465"/>
      <c r="D12" s="465"/>
      <c r="E12" s="419"/>
      <c r="F12" s="419"/>
      <c r="G12" s="420"/>
      <c r="H12" s="193"/>
      <c r="I12" s="193"/>
      <c r="J12" s="420"/>
      <c r="K12" s="420"/>
      <c r="L12" s="420"/>
      <c r="M12" s="193"/>
      <c r="N12" s="193"/>
      <c r="O12" s="193"/>
      <c r="P12" s="193"/>
      <c r="Q12" s="193"/>
      <c r="R12" s="195"/>
      <c r="S12" s="193"/>
      <c r="T12" s="193"/>
    </row>
    <row r="13" spans="1:20" s="292" customFormat="1" ht="12.75">
      <c r="A13" s="465" t="s">
        <v>22</v>
      </c>
      <c r="B13" s="110"/>
      <c r="C13" s="110"/>
      <c r="D13" s="110"/>
      <c r="E13" s="110"/>
      <c r="F13" s="465"/>
      <c r="G13" s="194" t="s">
        <v>23</v>
      </c>
      <c r="H13" s="465"/>
      <c r="I13" s="196"/>
      <c r="J13" s="1146">
        <v>2427.42</v>
      </c>
      <c r="K13" s="1147"/>
      <c r="L13" s="1147"/>
      <c r="M13" s="113"/>
      <c r="N13" s="111"/>
      <c r="O13" s="111"/>
      <c r="P13" s="111" t="s">
        <v>24</v>
      </c>
      <c r="Q13" s="1146">
        <v>2956.69</v>
      </c>
      <c r="R13" s="1147"/>
      <c r="S13" s="1147"/>
      <c r="T13" s="196"/>
    </row>
    <row r="14" spans="1:20" s="292" customFormat="1" ht="13.5" thickBot="1">
      <c r="R14" s="300"/>
    </row>
    <row r="15" spans="1:20" s="307" customFormat="1" ht="18" customHeight="1" thickTop="1">
      <c r="A15" s="1148" t="s">
        <v>16</v>
      </c>
      <c r="B15" s="1151" t="s">
        <v>5</v>
      </c>
      <c r="C15" s="1154" t="s">
        <v>6</v>
      </c>
      <c r="D15" s="1157" t="s">
        <v>8</v>
      </c>
      <c r="E15" s="1157" t="s">
        <v>9</v>
      </c>
      <c r="F15" s="1160" t="s">
        <v>17</v>
      </c>
      <c r="G15" s="1161"/>
      <c r="H15" s="1161"/>
      <c r="I15" s="1160" t="s">
        <v>20</v>
      </c>
      <c r="J15" s="1168"/>
      <c r="K15" s="1169"/>
      <c r="L15" s="1176" t="s">
        <v>11</v>
      </c>
      <c r="M15" s="1177"/>
      <c r="N15" s="1177"/>
      <c r="O15" s="1177"/>
      <c r="P15" s="1177"/>
      <c r="Q15" s="1177"/>
      <c r="R15" s="1160" t="s">
        <v>18</v>
      </c>
      <c r="S15" s="1157" t="s">
        <v>12</v>
      </c>
      <c r="T15" s="1116" t="s">
        <v>13</v>
      </c>
    </row>
    <row r="16" spans="1:20" s="307" customFormat="1" ht="22.5" customHeight="1">
      <c r="A16" s="1149"/>
      <c r="B16" s="1152"/>
      <c r="C16" s="1155"/>
      <c r="D16" s="1158"/>
      <c r="E16" s="1158"/>
      <c r="F16" s="1162"/>
      <c r="G16" s="1163"/>
      <c r="H16" s="1163"/>
      <c r="I16" s="1170"/>
      <c r="J16" s="1171"/>
      <c r="K16" s="1172"/>
      <c r="L16" s="1119" t="s">
        <v>10</v>
      </c>
      <c r="M16" s="1122" t="s">
        <v>8</v>
      </c>
      <c r="N16" s="1124" t="s">
        <v>21</v>
      </c>
      <c r="O16" s="1124" t="s">
        <v>14</v>
      </c>
      <c r="P16" s="1124" t="s">
        <v>15</v>
      </c>
      <c r="Q16" s="1124" t="s">
        <v>19</v>
      </c>
      <c r="R16" s="1178"/>
      <c r="S16" s="1125"/>
      <c r="T16" s="1117"/>
    </row>
    <row r="17" spans="1:20" s="307" customFormat="1" ht="22.5" customHeight="1">
      <c r="A17" s="1149"/>
      <c r="B17" s="1152"/>
      <c r="C17" s="1155"/>
      <c r="D17" s="1158"/>
      <c r="E17" s="1158"/>
      <c r="F17" s="1162"/>
      <c r="G17" s="1163"/>
      <c r="H17" s="1163"/>
      <c r="I17" s="1170"/>
      <c r="J17" s="1171"/>
      <c r="K17" s="1172"/>
      <c r="L17" s="1120"/>
      <c r="M17" s="1123"/>
      <c r="N17" s="1125"/>
      <c r="O17" s="1125"/>
      <c r="P17" s="1140"/>
      <c r="Q17" s="1166"/>
      <c r="R17" s="1178"/>
      <c r="S17" s="1125"/>
      <c r="T17" s="1117"/>
    </row>
    <row r="18" spans="1:20" s="307" customFormat="1" ht="22.5" customHeight="1">
      <c r="A18" s="1149"/>
      <c r="B18" s="1152"/>
      <c r="C18" s="1155"/>
      <c r="D18" s="1158"/>
      <c r="E18" s="1158"/>
      <c r="F18" s="1162"/>
      <c r="G18" s="1163"/>
      <c r="H18" s="1163"/>
      <c r="I18" s="1170"/>
      <c r="J18" s="1171"/>
      <c r="K18" s="1172"/>
      <c r="L18" s="1120"/>
      <c r="M18" s="1123"/>
      <c r="N18" s="1125"/>
      <c r="O18" s="1125"/>
      <c r="P18" s="1140"/>
      <c r="Q18" s="1166"/>
      <c r="R18" s="1178"/>
      <c r="S18" s="1125"/>
      <c r="T18" s="1117"/>
    </row>
    <row r="19" spans="1:20" s="307" customFormat="1" ht="22.5" customHeight="1">
      <c r="A19" s="1150"/>
      <c r="B19" s="1153"/>
      <c r="C19" s="1156"/>
      <c r="D19" s="1159"/>
      <c r="E19" s="1159"/>
      <c r="F19" s="1164"/>
      <c r="G19" s="1165"/>
      <c r="H19" s="1165"/>
      <c r="I19" s="1173"/>
      <c r="J19" s="1174"/>
      <c r="K19" s="1175"/>
      <c r="L19" s="1121"/>
      <c r="M19" s="1123"/>
      <c r="N19" s="1126"/>
      <c r="O19" s="1126"/>
      <c r="P19" s="1141"/>
      <c r="Q19" s="1167"/>
      <c r="R19" s="1179"/>
      <c r="S19" s="1126"/>
      <c r="T19" s="1118"/>
    </row>
    <row r="20" spans="1:20" s="197" customFormat="1" ht="17.25" customHeight="1">
      <c r="A20" s="224">
        <v>1</v>
      </c>
      <c r="B20" s="769" t="s">
        <v>122</v>
      </c>
      <c r="C20" s="1113" t="s">
        <v>167</v>
      </c>
      <c r="D20" s="770" t="s">
        <v>88</v>
      </c>
      <c r="E20" s="771">
        <f>63.9/1000*0.9</f>
        <v>5.7509999999999999E-2</v>
      </c>
      <c r="F20" s="198"/>
      <c r="G20" s="199">
        <v>3.74</v>
      </c>
      <c r="H20" s="198"/>
      <c r="I20" s="200"/>
      <c r="J20" s="199">
        <v>118.26</v>
      </c>
      <c r="K20" s="201"/>
      <c r="L20" s="202"/>
      <c r="M20" s="203"/>
      <c r="N20" s="204"/>
      <c r="O20" s="204"/>
      <c r="P20" s="205"/>
      <c r="Q20" s="206"/>
      <c r="R20" s="207">
        <f>G21+J21</f>
        <v>358.7367102</v>
      </c>
      <c r="S20" s="733">
        <f>R20+R21</f>
        <v>358.7367102</v>
      </c>
      <c r="T20" s="735">
        <f>E20*S20</f>
        <v>20.630948203601999</v>
      </c>
    </row>
    <row r="21" spans="1:20" s="197" customFormat="1" ht="17.25" customHeight="1">
      <c r="A21" s="229"/>
      <c r="B21" s="366"/>
      <c r="C21" s="1089"/>
      <c r="D21" s="367"/>
      <c r="E21" s="734"/>
      <c r="F21" s="208"/>
      <c r="G21" s="199">
        <f>G20*$J$13/1000</f>
        <v>9.0785508000000004</v>
      </c>
      <c r="H21" s="208"/>
      <c r="I21" s="209"/>
      <c r="J21" s="199">
        <f>J20*$Q$13/1000</f>
        <v>349.65815939999999</v>
      </c>
      <c r="K21" s="210"/>
      <c r="L21" s="211"/>
      <c r="M21" s="212"/>
      <c r="N21" s="213"/>
      <c r="O21" s="213"/>
      <c r="P21" s="208"/>
      <c r="Q21" s="214"/>
      <c r="R21" s="734"/>
      <c r="S21" s="734"/>
      <c r="T21" s="215"/>
    </row>
    <row r="22" spans="1:20" s="197" customFormat="1" ht="17.25" customHeight="1">
      <c r="A22" s="229"/>
      <c r="C22" s="1089"/>
      <c r="D22" s="367"/>
      <c r="E22" s="734"/>
      <c r="F22" s="208"/>
      <c r="G22" s="216"/>
      <c r="H22" s="208"/>
      <c r="I22" s="209"/>
      <c r="J22" s="216"/>
      <c r="K22" s="210"/>
      <c r="L22" s="211"/>
      <c r="M22" s="212"/>
      <c r="N22" s="213"/>
      <c r="O22" s="213"/>
      <c r="P22" s="208"/>
      <c r="Q22" s="214"/>
      <c r="R22" s="734"/>
      <c r="S22" s="734"/>
      <c r="T22" s="215"/>
    </row>
    <row r="23" spans="1:20" s="197" customFormat="1" ht="17.25" customHeight="1">
      <c r="A23" s="229"/>
      <c r="C23" s="1089"/>
      <c r="D23" s="367"/>
      <c r="E23" s="734"/>
      <c r="F23" s="208"/>
      <c r="G23" s="216"/>
      <c r="H23" s="208"/>
      <c r="I23" s="209"/>
      <c r="J23" s="216"/>
      <c r="K23" s="210"/>
      <c r="L23" s="211"/>
      <c r="M23" s="212"/>
      <c r="N23" s="213"/>
      <c r="O23" s="213"/>
      <c r="P23" s="208"/>
      <c r="Q23" s="214"/>
      <c r="R23" s="734"/>
      <c r="S23" s="734"/>
      <c r="T23" s="215"/>
    </row>
    <row r="24" spans="1:20" s="197" customFormat="1" ht="17.25" customHeight="1">
      <c r="A24" s="236"/>
      <c r="B24" s="237"/>
      <c r="C24" s="238"/>
      <c r="D24" s="239"/>
      <c r="E24" s="240"/>
      <c r="F24" s="217"/>
      <c r="G24" s="218"/>
      <c r="H24" s="217"/>
      <c r="I24" s="219"/>
      <c r="J24" s="218"/>
      <c r="K24" s="220"/>
      <c r="L24" s="211"/>
      <c r="M24" s="212"/>
      <c r="N24" s="213"/>
      <c r="O24" s="213"/>
      <c r="P24" s="208"/>
      <c r="Q24" s="214"/>
      <c r="R24" s="734"/>
      <c r="S24" s="734"/>
      <c r="T24" s="215"/>
    </row>
    <row r="25" spans="1:20" s="197" customFormat="1" ht="12.75" customHeight="1">
      <c r="A25" s="772">
        <f>A20+1</f>
        <v>2</v>
      </c>
      <c r="B25" s="366" t="s">
        <v>123</v>
      </c>
      <c r="C25" s="1113" t="s">
        <v>124</v>
      </c>
      <c r="D25" s="367" t="s">
        <v>89</v>
      </c>
      <c r="E25" s="773">
        <f>63.9/100*0.1</f>
        <v>6.3899999999999998E-2</v>
      </c>
      <c r="F25" s="208"/>
      <c r="G25" s="216">
        <v>74.5</v>
      </c>
      <c r="H25" s="208"/>
      <c r="I25" s="209"/>
      <c r="J25" s="216"/>
      <c r="K25" s="210"/>
      <c r="L25" s="202"/>
      <c r="M25" s="203"/>
      <c r="N25" s="204"/>
      <c r="O25" s="204"/>
      <c r="P25" s="205"/>
      <c r="Q25" s="206"/>
      <c r="R25" s="207">
        <f>G26+J26</f>
        <v>180.84279000000001</v>
      </c>
      <c r="S25" s="733">
        <f>R25+R26</f>
        <v>180.84279000000001</v>
      </c>
      <c r="T25" s="735">
        <f>E25*S25</f>
        <v>11.555854281</v>
      </c>
    </row>
    <row r="26" spans="1:20" s="197" customFormat="1" ht="12.75" customHeight="1">
      <c r="A26" s="229"/>
      <c r="B26" s="366" t="s">
        <v>125</v>
      </c>
      <c r="C26" s="1074"/>
      <c r="D26" s="367"/>
      <c r="E26" s="734"/>
      <c r="F26" s="208"/>
      <c r="G26" s="199">
        <f>G25*$J$13/1000</f>
        <v>180.84279000000001</v>
      </c>
      <c r="H26" s="208"/>
      <c r="I26" s="209"/>
      <c r="J26" s="199">
        <f>J25*$Q$13/1000</f>
        <v>0</v>
      </c>
      <c r="K26" s="210"/>
      <c r="L26" s="211"/>
      <c r="M26" s="212"/>
      <c r="N26" s="213"/>
      <c r="O26" s="213"/>
      <c r="P26" s="208"/>
      <c r="Q26" s="214"/>
      <c r="R26" s="734"/>
      <c r="S26" s="734"/>
      <c r="T26" s="215"/>
    </row>
    <row r="27" spans="1:20" s="197" customFormat="1" ht="6.75" customHeight="1">
      <c r="A27" s="236"/>
      <c r="B27" s="237"/>
      <c r="C27" s="238"/>
      <c r="D27" s="239"/>
      <c r="E27" s="240"/>
      <c r="F27" s="217"/>
      <c r="G27" s="218"/>
      <c r="H27" s="217"/>
      <c r="I27" s="219"/>
      <c r="J27" s="218"/>
      <c r="K27" s="220"/>
      <c r="L27" s="211"/>
      <c r="M27" s="212"/>
      <c r="N27" s="213"/>
      <c r="O27" s="213"/>
      <c r="P27" s="208"/>
      <c r="Q27" s="214"/>
      <c r="R27" s="734"/>
      <c r="S27" s="734"/>
      <c r="T27" s="215"/>
    </row>
    <row r="28" spans="1:20" s="197" customFormat="1" ht="12.75" customHeight="1">
      <c r="A28" s="772">
        <f>A25+1</f>
        <v>3</v>
      </c>
      <c r="B28" s="366" t="s">
        <v>126</v>
      </c>
      <c r="C28" s="1113" t="s">
        <v>168</v>
      </c>
      <c r="D28" s="367" t="s">
        <v>88</v>
      </c>
      <c r="E28" s="773">
        <f>6.17*0.9/1000</f>
        <v>5.5529999999999998E-3</v>
      </c>
      <c r="F28" s="208"/>
      <c r="G28" s="216">
        <v>0</v>
      </c>
      <c r="H28" s="208"/>
      <c r="I28" s="209"/>
      <c r="J28" s="216">
        <v>15.1</v>
      </c>
      <c r="K28" s="210"/>
      <c r="L28" s="202"/>
      <c r="M28" s="203"/>
      <c r="N28" s="204"/>
      <c r="O28" s="204"/>
      <c r="P28" s="205"/>
      <c r="Q28" s="206"/>
      <c r="R28" s="207">
        <f>G29+J29</f>
        <v>44.646019000000003</v>
      </c>
      <c r="S28" s="733">
        <f>R28+R29</f>
        <v>44.646019000000003</v>
      </c>
      <c r="T28" s="735">
        <f>E28*S28</f>
        <v>0.24791934350700001</v>
      </c>
    </row>
    <row r="29" spans="1:20" s="197" customFormat="1" ht="12.75" customHeight="1">
      <c r="A29" s="229"/>
      <c r="B29" s="366" t="s">
        <v>125</v>
      </c>
      <c r="C29" s="1074"/>
      <c r="D29" s="367"/>
      <c r="E29" s="734"/>
      <c r="F29" s="208"/>
      <c r="G29" s="199">
        <f>G28*$J$13/1000</f>
        <v>0</v>
      </c>
      <c r="H29" s="208"/>
      <c r="I29" s="209"/>
      <c r="J29" s="199">
        <f>J28*$Q$13/1000</f>
        <v>44.646019000000003</v>
      </c>
      <c r="K29" s="210"/>
      <c r="L29" s="211"/>
      <c r="M29" s="212"/>
      <c r="N29" s="213"/>
      <c r="O29" s="213"/>
      <c r="P29" s="208"/>
      <c r="Q29" s="214"/>
      <c r="R29" s="734"/>
      <c r="S29" s="734"/>
      <c r="T29" s="215"/>
    </row>
    <row r="30" spans="1:20" s="197" customFormat="1" ht="20.25" customHeight="1">
      <c r="A30" s="236"/>
      <c r="B30" s="237"/>
      <c r="C30" s="238"/>
      <c r="D30" s="239"/>
      <c r="E30" s="240"/>
      <c r="F30" s="217"/>
      <c r="G30" s="218"/>
      <c r="H30" s="217"/>
      <c r="I30" s="219"/>
      <c r="J30" s="218"/>
      <c r="K30" s="220"/>
      <c r="L30" s="211"/>
      <c r="M30" s="212"/>
      <c r="N30" s="213"/>
      <c r="O30" s="213"/>
      <c r="P30" s="208"/>
      <c r="Q30" s="214"/>
      <c r="R30" s="734"/>
      <c r="S30" s="734"/>
      <c r="T30" s="215"/>
    </row>
    <row r="31" spans="1:20" s="197" customFormat="1" ht="12.75" customHeight="1">
      <c r="A31" s="772">
        <f>A28+1</f>
        <v>4</v>
      </c>
      <c r="B31" s="366" t="s">
        <v>170</v>
      </c>
      <c r="C31" s="1113" t="s">
        <v>169</v>
      </c>
      <c r="D31" s="367" t="s">
        <v>89</v>
      </c>
      <c r="E31" s="773">
        <f>6.17/100*0.1</f>
        <v>6.1700000000000001E-3</v>
      </c>
      <c r="F31" s="208"/>
      <c r="G31" s="216">
        <v>46</v>
      </c>
      <c r="H31" s="208"/>
      <c r="I31" s="209"/>
      <c r="J31" s="216"/>
      <c r="K31" s="210"/>
      <c r="L31" s="202"/>
      <c r="M31" s="203"/>
      <c r="N31" s="204"/>
      <c r="O31" s="204"/>
      <c r="P31" s="205"/>
      <c r="Q31" s="206"/>
      <c r="R31" s="207">
        <f>G32+J32</f>
        <v>111.66132</v>
      </c>
      <c r="S31" s="733">
        <f>R31+R32</f>
        <v>111.66132</v>
      </c>
      <c r="T31" s="735">
        <f>E31*S31</f>
        <v>0.68895034440000003</v>
      </c>
    </row>
    <row r="32" spans="1:20" s="197" customFormat="1" ht="12.75" customHeight="1">
      <c r="A32" s="229"/>
      <c r="B32" s="366"/>
      <c r="C32" s="1074"/>
      <c r="D32" s="367"/>
      <c r="E32" s="734"/>
      <c r="F32" s="208"/>
      <c r="G32" s="199">
        <f>G31*$J$13/1000</f>
        <v>111.66132</v>
      </c>
      <c r="H32" s="208"/>
      <c r="I32" s="209"/>
      <c r="J32" s="199">
        <f>J31*$Q$13/1000</f>
        <v>0</v>
      </c>
      <c r="K32" s="210"/>
      <c r="L32" s="211"/>
      <c r="M32" s="212"/>
      <c r="N32" s="213"/>
      <c r="O32" s="213"/>
      <c r="P32" s="208"/>
      <c r="Q32" s="214"/>
      <c r="R32" s="734"/>
      <c r="S32" s="734"/>
      <c r="T32" s="215"/>
    </row>
    <row r="33" spans="1:20" s="197" customFormat="1" ht="6.75" customHeight="1">
      <c r="A33" s="236"/>
      <c r="B33" s="237"/>
      <c r="C33" s="238"/>
      <c r="D33" s="239"/>
      <c r="E33" s="240"/>
      <c r="F33" s="217"/>
      <c r="G33" s="218"/>
      <c r="H33" s="217"/>
      <c r="I33" s="219"/>
      <c r="J33" s="218"/>
      <c r="K33" s="220"/>
      <c r="L33" s="211"/>
      <c r="M33" s="212"/>
      <c r="N33" s="213"/>
      <c r="O33" s="213"/>
      <c r="P33" s="208"/>
      <c r="Q33" s="214"/>
      <c r="R33" s="734"/>
      <c r="S33" s="734"/>
      <c r="T33" s="215"/>
    </row>
    <row r="34" spans="1:20" s="44" customFormat="1" ht="12">
      <c r="A34" s="774">
        <f>A31+1</f>
        <v>5</v>
      </c>
      <c r="B34" s="1127" t="s">
        <v>112</v>
      </c>
      <c r="C34" s="1129" t="s">
        <v>171</v>
      </c>
      <c r="D34" s="481" t="s">
        <v>25</v>
      </c>
      <c r="E34" s="775">
        <f>110.5/100</f>
        <v>1.105</v>
      </c>
      <c r="F34" s="380"/>
      <c r="G34" s="381">
        <v>59.2</v>
      </c>
      <c r="H34" s="380"/>
      <c r="I34" s="389"/>
      <c r="J34" s="381">
        <v>0.71</v>
      </c>
      <c r="K34" s="390"/>
      <c r="L34" s="382"/>
      <c r="M34" s="383"/>
      <c r="N34" s="384"/>
      <c r="O34" s="384"/>
      <c r="P34" s="380"/>
      <c r="Q34" s="385"/>
      <c r="R34" s="22">
        <f>G35+J35</f>
        <v>145.80251390000001</v>
      </c>
      <c r="S34" s="1099">
        <f>R34+R35</f>
        <v>826.32566321299998</v>
      </c>
      <c r="T34" s="1101">
        <f>E34*S34</f>
        <v>913.08985785036498</v>
      </c>
    </row>
    <row r="35" spans="1:20" s="44" customFormat="1" ht="22.5">
      <c r="A35" s="776"/>
      <c r="B35" s="1128"/>
      <c r="C35" s="1130"/>
      <c r="D35" s="482"/>
      <c r="E35" s="742"/>
      <c r="F35" s="23"/>
      <c r="G35" s="435">
        <f>G34*$J$13/1000</f>
        <v>143.70326400000002</v>
      </c>
      <c r="H35" s="309"/>
      <c r="I35" s="311"/>
      <c r="J35" s="435">
        <f>J34*$Q$13/1000</f>
        <v>2.0992498999999998</v>
      </c>
      <c r="K35" s="25"/>
      <c r="L35" s="746" t="s">
        <v>172</v>
      </c>
      <c r="M35" s="445" t="s">
        <v>29</v>
      </c>
      <c r="N35" s="446">
        <v>100</v>
      </c>
      <c r="O35" s="447">
        <f>E34*N35</f>
        <v>110.5</v>
      </c>
      <c r="P35" s="27">
        <v>4</v>
      </c>
      <c r="Q35" s="328">
        <f>N35*P35*$N$11</f>
        <v>483.66360000000003</v>
      </c>
      <c r="R35" s="1099">
        <f>SUM(Q35:Q37)</f>
        <v>680.52314931299998</v>
      </c>
      <c r="S35" s="1131"/>
      <c r="T35" s="1132"/>
    </row>
    <row r="36" spans="1:20" s="44" customFormat="1" ht="12.75">
      <c r="A36" s="776"/>
      <c r="B36" s="777"/>
      <c r="C36" s="1130"/>
      <c r="D36" s="482"/>
      <c r="E36" s="742"/>
      <c r="F36" s="23"/>
      <c r="G36" s="29"/>
      <c r="H36" s="23"/>
      <c r="I36" s="24"/>
      <c r="J36" s="29"/>
      <c r="K36" s="25"/>
      <c r="L36" s="49" t="s">
        <v>113</v>
      </c>
      <c r="M36" s="50" t="s">
        <v>91</v>
      </c>
      <c r="N36" s="51">
        <v>5.9</v>
      </c>
      <c r="O36" s="52">
        <f>E34*N36</f>
        <v>6.5194999999999999</v>
      </c>
      <c r="P36" s="53">
        <v>27.33</v>
      </c>
      <c r="Q36" s="329">
        <f t="shared" ref="Q36:Q37" si="0">N36*P36*$N$11</f>
        <v>194.97326127299999</v>
      </c>
      <c r="R36" s="1100"/>
      <c r="S36" s="1131"/>
      <c r="T36" s="1132"/>
    </row>
    <row r="37" spans="1:20" s="44" customFormat="1" ht="12">
      <c r="A37" s="776"/>
      <c r="B37" s="778"/>
      <c r="C37" s="1130"/>
      <c r="D37" s="482"/>
      <c r="E37" s="742"/>
      <c r="F37" s="23"/>
      <c r="G37" s="29"/>
      <c r="H37" s="23"/>
      <c r="I37" s="24"/>
      <c r="J37" s="29"/>
      <c r="K37" s="25"/>
      <c r="L37" s="49" t="s">
        <v>100</v>
      </c>
      <c r="M37" s="50" t="s">
        <v>91</v>
      </c>
      <c r="N37" s="51">
        <v>0.06</v>
      </c>
      <c r="O37" s="52">
        <f>E34*N37</f>
        <v>6.6299999999999998E-2</v>
      </c>
      <c r="P37" s="53">
        <v>26</v>
      </c>
      <c r="Q37" s="329">
        <f t="shared" si="0"/>
        <v>1.8862880400000002</v>
      </c>
      <c r="R37" s="1100"/>
      <c r="S37" s="1131"/>
      <c r="T37" s="1132"/>
    </row>
    <row r="38" spans="1:20" s="44" customFormat="1">
      <c r="A38" s="779"/>
      <c r="B38" s="780"/>
      <c r="C38" s="781"/>
      <c r="D38" s="483"/>
      <c r="E38" s="364"/>
      <c r="F38" s="34"/>
      <c r="G38" s="35"/>
      <c r="H38" s="34"/>
      <c r="I38" s="36"/>
      <c r="J38" s="35"/>
      <c r="K38" s="37"/>
      <c r="L38" s="38"/>
      <c r="M38" s="39"/>
      <c r="N38" s="40"/>
      <c r="O38" s="40"/>
      <c r="P38" s="34"/>
      <c r="Q38" s="41"/>
      <c r="R38" s="364"/>
      <c r="S38" s="364"/>
      <c r="T38" s="42"/>
    </row>
    <row r="39" spans="1:20" s="65" customFormat="1" ht="12.75" customHeight="1">
      <c r="A39" s="782">
        <f>A34+1</f>
        <v>6</v>
      </c>
      <c r="B39" s="783" t="s">
        <v>165</v>
      </c>
      <c r="C39" s="1107" t="s">
        <v>233</v>
      </c>
      <c r="D39" s="784" t="s">
        <v>95</v>
      </c>
      <c r="E39" s="753">
        <v>82</v>
      </c>
      <c r="F39" s="392"/>
      <c r="G39" s="391">
        <v>0.43</v>
      </c>
      <c r="H39" s="392"/>
      <c r="I39" s="393"/>
      <c r="J39" s="391">
        <f>10.4/100</f>
        <v>0.10400000000000001</v>
      </c>
      <c r="K39" s="394"/>
      <c r="L39" s="395"/>
      <c r="M39" s="396"/>
      <c r="N39" s="397"/>
      <c r="O39" s="459"/>
      <c r="P39" s="392"/>
      <c r="Q39" s="398"/>
      <c r="R39" s="268">
        <f>G40+J40</f>
        <v>1.35128636</v>
      </c>
      <c r="S39" s="1109">
        <f>R39+R40</f>
        <v>8.4611412800000014</v>
      </c>
      <c r="T39" s="1111">
        <f>E39*S39</f>
        <v>693.81358496000007</v>
      </c>
    </row>
    <row r="40" spans="1:20" s="65" customFormat="1" ht="12.75" customHeight="1">
      <c r="A40" s="785"/>
      <c r="B40" s="786"/>
      <c r="C40" s="1108"/>
      <c r="D40" s="787"/>
      <c r="E40" s="745"/>
      <c r="F40" s="269"/>
      <c r="G40" s="391">
        <f>G39*$J$13/1000</f>
        <v>1.0437906000000001</v>
      </c>
      <c r="H40" s="269"/>
      <c r="I40" s="270"/>
      <c r="J40" s="391">
        <f>J39*$Q$13/1000</f>
        <v>0.30749576000000001</v>
      </c>
      <c r="K40" s="271"/>
      <c r="L40" s="467" t="s">
        <v>166</v>
      </c>
      <c r="M40" s="399" t="s">
        <v>95</v>
      </c>
      <c r="N40" s="400">
        <v>1</v>
      </c>
      <c r="O40" s="400">
        <f>E39*N40</f>
        <v>82</v>
      </c>
      <c r="P40" s="401">
        <v>4.58</v>
      </c>
      <c r="Q40" s="165">
        <f>N40*P40*$N$11</f>
        <v>5.5379482200000005</v>
      </c>
      <c r="R40" s="1109">
        <f>SUM(Q40:Q41)</f>
        <v>7.109854920000001</v>
      </c>
      <c r="S40" s="1110"/>
      <c r="T40" s="1112"/>
    </row>
    <row r="41" spans="1:20" s="65" customFormat="1" ht="12.75" customHeight="1">
      <c r="A41" s="785"/>
      <c r="B41" s="788"/>
      <c r="C41" s="1108"/>
      <c r="D41" s="787"/>
      <c r="E41" s="745"/>
      <c r="F41" s="269"/>
      <c r="G41" s="272"/>
      <c r="H41" s="269"/>
      <c r="I41" s="270"/>
      <c r="J41" s="272"/>
      <c r="K41" s="271"/>
      <c r="L41" s="273" t="s">
        <v>100</v>
      </c>
      <c r="M41" s="460" t="s">
        <v>91</v>
      </c>
      <c r="N41" s="274">
        <f>5/100</f>
        <v>0.05</v>
      </c>
      <c r="O41" s="274">
        <f>E39*N41</f>
        <v>4.1000000000000005</v>
      </c>
      <c r="P41" s="275">
        <v>26</v>
      </c>
      <c r="Q41" s="276">
        <f>N41*P41*$N$11</f>
        <v>1.5719067000000002</v>
      </c>
      <c r="R41" s="1110"/>
      <c r="S41" s="1110"/>
      <c r="T41" s="1112"/>
    </row>
    <row r="42" spans="1:20" s="65" customFormat="1" ht="12.75" customHeight="1">
      <c r="A42" s="785"/>
      <c r="B42" s="788"/>
      <c r="C42" s="1108"/>
      <c r="D42" s="787"/>
      <c r="E42" s="745"/>
      <c r="F42" s="269"/>
      <c r="G42" s="272"/>
      <c r="H42" s="269"/>
      <c r="I42" s="270"/>
      <c r="J42" s="272"/>
      <c r="K42" s="271"/>
      <c r="L42" s="290"/>
      <c r="M42" s="461"/>
      <c r="N42" s="291"/>
      <c r="O42" s="287"/>
      <c r="P42" s="269"/>
      <c r="Q42" s="288"/>
      <c r="R42" s="745"/>
      <c r="S42" s="745"/>
      <c r="T42" s="289"/>
    </row>
    <row r="43" spans="1:20" s="65" customFormat="1" ht="12.75" customHeight="1">
      <c r="A43" s="789"/>
      <c r="B43" s="790"/>
      <c r="C43" s="791"/>
      <c r="D43" s="792"/>
      <c r="E43" s="277"/>
      <c r="F43" s="278"/>
      <c r="G43" s="279"/>
      <c r="H43" s="278"/>
      <c r="I43" s="280"/>
      <c r="J43" s="279"/>
      <c r="K43" s="281"/>
      <c r="L43" s="282"/>
      <c r="M43" s="402"/>
      <c r="N43" s="283"/>
      <c r="O43" s="284"/>
      <c r="P43" s="278"/>
      <c r="Q43" s="285"/>
      <c r="R43" s="277"/>
      <c r="S43" s="277"/>
      <c r="T43" s="286"/>
    </row>
    <row r="44" spans="1:20" ht="19.5" customHeight="1">
      <c r="A44" s="421"/>
      <c r="B44" s="422"/>
      <c r="C44" s="423" t="s">
        <v>173</v>
      </c>
      <c r="D44" s="424"/>
      <c r="E44" s="325"/>
      <c r="F44" s="425"/>
      <c r="G44" s="426"/>
      <c r="H44" s="425"/>
      <c r="I44" s="427"/>
      <c r="J44" s="426"/>
      <c r="K44" s="428"/>
      <c r="L44" s="429"/>
      <c r="M44" s="430"/>
      <c r="N44" s="431"/>
      <c r="O44" s="432"/>
      <c r="P44" s="425"/>
      <c r="Q44" s="433"/>
      <c r="R44" s="325"/>
      <c r="S44" s="325"/>
      <c r="T44" s="434"/>
    </row>
    <row r="45" spans="1:20" s="197" customFormat="1" ht="12.75" customHeight="1">
      <c r="A45" s="224">
        <f>A39+1</f>
        <v>7</v>
      </c>
      <c r="B45" s="769" t="s">
        <v>117</v>
      </c>
      <c r="C45" s="1113" t="s">
        <v>175</v>
      </c>
      <c r="D45" s="770" t="s">
        <v>91</v>
      </c>
      <c r="E45" s="733">
        <f>79*0.15</f>
        <v>11.85</v>
      </c>
      <c r="F45" s="198"/>
      <c r="G45" s="199">
        <v>1.82</v>
      </c>
      <c r="H45" s="198"/>
      <c r="I45" s="200"/>
      <c r="J45" s="199">
        <v>1.06</v>
      </c>
      <c r="K45" s="201"/>
      <c r="L45" s="225"/>
      <c r="M45" s="226"/>
      <c r="N45" s="227"/>
      <c r="O45" s="260"/>
      <c r="P45" s="198"/>
      <c r="Q45" s="228"/>
      <c r="R45" s="207">
        <f>G46+J46</f>
        <v>7.5519958000000003</v>
      </c>
      <c r="S45" s="1114">
        <f>R45+R46</f>
        <v>13.549424439999999</v>
      </c>
      <c r="T45" s="1115">
        <f>E45*S45</f>
        <v>160.56067961399998</v>
      </c>
    </row>
    <row r="46" spans="1:20" s="197" customFormat="1" ht="12.75" customHeight="1">
      <c r="A46" s="229"/>
      <c r="B46" s="366" t="s">
        <v>118</v>
      </c>
      <c r="C46" s="1089"/>
      <c r="D46" s="367"/>
      <c r="E46" s="734"/>
      <c r="F46" s="208"/>
      <c r="G46" s="199">
        <f>G45*$J$13/1000</f>
        <v>4.4179044000000003</v>
      </c>
      <c r="H46" s="208"/>
      <c r="I46" s="209"/>
      <c r="J46" s="199">
        <f>J45*$Q$13/1000</f>
        <v>3.1340914000000004</v>
      </c>
      <c r="K46" s="210"/>
      <c r="L46" s="477" t="s">
        <v>92</v>
      </c>
      <c r="M46" s="243" t="s">
        <v>91</v>
      </c>
      <c r="N46" s="244">
        <v>0.97</v>
      </c>
      <c r="O46" s="244">
        <f>E45*N46</f>
        <v>11.494499999999999</v>
      </c>
      <c r="P46" s="246">
        <v>4</v>
      </c>
      <c r="Q46" s="247">
        <f>N46*P46*$N$11</f>
        <v>4.6915369199999999</v>
      </c>
      <c r="R46" s="1114">
        <f>SUM(Q46:Q47)</f>
        <v>5.9974286399999999</v>
      </c>
      <c r="S46" s="1090"/>
      <c r="T46" s="1091"/>
    </row>
    <row r="47" spans="1:20" s="197" customFormat="1" ht="12.75" customHeight="1">
      <c r="A47" s="229"/>
      <c r="C47" s="1089"/>
      <c r="D47" s="367"/>
      <c r="E47" s="734"/>
      <c r="F47" s="208"/>
      <c r="G47" s="216"/>
      <c r="H47" s="208"/>
      <c r="I47" s="209"/>
      <c r="J47" s="216"/>
      <c r="K47" s="210"/>
      <c r="L47" s="248" t="s">
        <v>93</v>
      </c>
      <c r="M47" s="249" t="s">
        <v>91</v>
      </c>
      <c r="N47" s="250">
        <v>0.27</v>
      </c>
      <c r="O47" s="250">
        <f>E45*N47</f>
        <v>3.1995</v>
      </c>
      <c r="P47" s="252">
        <v>4</v>
      </c>
      <c r="Q47" s="253">
        <f>N47*P47*$N$11</f>
        <v>1.3058917200000002</v>
      </c>
      <c r="R47" s="1076"/>
      <c r="S47" s="1090"/>
      <c r="T47" s="1091"/>
    </row>
    <row r="48" spans="1:20" s="197" customFormat="1" ht="12.75" customHeight="1">
      <c r="A48" s="236"/>
      <c r="B48" s="237"/>
      <c r="C48" s="238"/>
      <c r="D48" s="239"/>
      <c r="E48" s="240"/>
      <c r="F48" s="217"/>
      <c r="G48" s="218"/>
      <c r="H48" s="217"/>
      <c r="I48" s="219"/>
      <c r="J48" s="218"/>
      <c r="K48" s="220"/>
      <c r="L48" s="211"/>
      <c r="M48" s="212"/>
      <c r="N48" s="213"/>
      <c r="O48" s="262"/>
      <c r="P48" s="208"/>
      <c r="Q48" s="214"/>
      <c r="R48" s="734"/>
      <c r="S48" s="734"/>
      <c r="T48" s="215"/>
    </row>
    <row r="49" spans="1:20" s="197" customFormat="1" ht="12.75" customHeight="1">
      <c r="A49" s="772">
        <f>A45+1</f>
        <v>8</v>
      </c>
      <c r="B49" s="366" t="s">
        <v>128</v>
      </c>
      <c r="C49" s="1113" t="s">
        <v>176</v>
      </c>
      <c r="D49" s="367" t="s">
        <v>91</v>
      </c>
      <c r="E49" s="734">
        <f>79*0.05</f>
        <v>3.95</v>
      </c>
      <c r="F49" s="208"/>
      <c r="G49" s="216">
        <v>1</v>
      </c>
      <c r="H49" s="208"/>
      <c r="I49" s="209"/>
      <c r="J49" s="216">
        <v>0.77</v>
      </c>
      <c r="K49" s="210"/>
      <c r="L49" s="225"/>
      <c r="M49" s="226"/>
      <c r="N49" s="227"/>
      <c r="O49" s="260"/>
      <c r="P49" s="198"/>
      <c r="Q49" s="228"/>
      <c r="R49" s="207">
        <f>G50+J50</f>
        <v>4.7040713000000007</v>
      </c>
      <c r="S49" s="1114">
        <f>R49+R50</f>
        <v>38.688029116550005</v>
      </c>
      <c r="T49" s="1115">
        <f>E49*S49</f>
        <v>152.81771501037252</v>
      </c>
    </row>
    <row r="50" spans="1:20" s="197" customFormat="1" ht="12.75" customHeight="1">
      <c r="A50" s="229"/>
      <c r="B50" s="366" t="s">
        <v>129</v>
      </c>
      <c r="C50" s="1074"/>
      <c r="D50" s="367"/>
      <c r="E50" s="734"/>
      <c r="F50" s="208"/>
      <c r="G50" s="199">
        <f>G49*$J$13/1000</f>
        <v>2.4274200000000001</v>
      </c>
      <c r="H50" s="208"/>
      <c r="I50" s="209"/>
      <c r="J50" s="199">
        <f>J49*$Q$13/1000</f>
        <v>2.2766513000000002</v>
      </c>
      <c r="K50" s="210"/>
      <c r="L50" s="477" t="s">
        <v>130</v>
      </c>
      <c r="M50" s="243" t="s">
        <v>91</v>
      </c>
      <c r="N50" s="244">
        <v>1.0149999999999999</v>
      </c>
      <c r="O50" s="244">
        <f>E49*N50</f>
        <v>4.0092499999999998</v>
      </c>
      <c r="P50" s="246">
        <v>27.33</v>
      </c>
      <c r="Q50" s="247">
        <f>N50*P50*$N$11</f>
        <v>33.542010202050001</v>
      </c>
      <c r="R50" s="1114">
        <f>SUM(Q50:Q52)</f>
        <v>33.983957816550003</v>
      </c>
      <c r="S50" s="1076"/>
      <c r="T50" s="1078"/>
    </row>
    <row r="51" spans="1:20" s="197" customFormat="1" ht="12.75" customHeight="1">
      <c r="A51" s="229"/>
      <c r="C51" s="1074"/>
      <c r="D51" s="367"/>
      <c r="E51" s="734"/>
      <c r="F51" s="208"/>
      <c r="G51" s="216"/>
      <c r="H51" s="208"/>
      <c r="I51" s="209"/>
      <c r="J51" s="216"/>
      <c r="K51" s="210"/>
      <c r="L51" s="743" t="s">
        <v>119</v>
      </c>
      <c r="M51" s="254" t="s">
        <v>95</v>
      </c>
      <c r="N51" s="255">
        <v>7.5399999999999995E-2</v>
      </c>
      <c r="O51" s="255">
        <f>E49*N51</f>
        <v>0.29782999999999998</v>
      </c>
      <c r="P51" s="257">
        <v>3.5</v>
      </c>
      <c r="Q51" s="258">
        <f>N51*P51*$N$11</f>
        <v>0.3190970601</v>
      </c>
      <c r="R51" s="1076"/>
      <c r="S51" s="1076"/>
      <c r="T51" s="1078"/>
    </row>
    <row r="52" spans="1:20" s="197" customFormat="1" ht="12.75" customHeight="1">
      <c r="A52" s="229"/>
      <c r="C52" s="1074"/>
      <c r="D52" s="367"/>
      <c r="E52" s="734"/>
      <c r="F52" s="208"/>
      <c r="G52" s="216"/>
      <c r="H52" s="208"/>
      <c r="I52" s="209"/>
      <c r="J52" s="216"/>
      <c r="K52" s="210"/>
      <c r="L52" s="248" t="s">
        <v>96</v>
      </c>
      <c r="M52" s="249" t="s">
        <v>91</v>
      </c>
      <c r="N52" s="250">
        <v>8.0000000000000004E-4</v>
      </c>
      <c r="O52" s="250">
        <f>E49*N52</f>
        <v>3.1600000000000005E-3</v>
      </c>
      <c r="P52" s="259">
        <v>127</v>
      </c>
      <c r="Q52" s="253">
        <f>N52*P52*$N$11</f>
        <v>0.12285055440000002</v>
      </c>
      <c r="R52" s="1076"/>
      <c r="S52" s="1076"/>
      <c r="T52" s="1078"/>
    </row>
    <row r="53" spans="1:20" s="197" customFormat="1" ht="12.75" customHeight="1">
      <c r="A53" s="236"/>
      <c r="B53" s="237"/>
      <c r="C53" s="238"/>
      <c r="D53" s="239"/>
      <c r="E53" s="240"/>
      <c r="F53" s="217"/>
      <c r="G53" s="218"/>
      <c r="H53" s="217"/>
      <c r="I53" s="219"/>
      <c r="J53" s="218"/>
      <c r="K53" s="220"/>
      <c r="L53" s="211"/>
      <c r="M53" s="212"/>
      <c r="N53" s="213"/>
      <c r="O53" s="262"/>
      <c r="P53" s="208"/>
      <c r="Q53" s="214"/>
      <c r="R53" s="734"/>
      <c r="S53" s="734"/>
      <c r="T53" s="215"/>
    </row>
    <row r="54" spans="1:20" s="197" customFormat="1" ht="12.75" customHeight="1">
      <c r="A54" s="224">
        <f>A49+1</f>
        <v>9</v>
      </c>
      <c r="B54" s="769" t="s">
        <v>107</v>
      </c>
      <c r="C54" s="1113" t="s">
        <v>177</v>
      </c>
      <c r="D54" s="770" t="s">
        <v>95</v>
      </c>
      <c r="E54" s="733">
        <v>79</v>
      </c>
      <c r="F54" s="198"/>
      <c r="G54" s="199">
        <v>0</v>
      </c>
      <c r="H54" s="198"/>
      <c r="I54" s="200"/>
      <c r="J54" s="199">
        <v>0</v>
      </c>
      <c r="K54" s="201"/>
      <c r="L54" s="225"/>
      <c r="M54" s="226"/>
      <c r="N54" s="227"/>
      <c r="O54" s="227"/>
      <c r="P54" s="198"/>
      <c r="Q54" s="228"/>
      <c r="R54" s="207">
        <f>G55+J55</f>
        <v>0</v>
      </c>
      <c r="S54" s="1114">
        <f>R54+R55</f>
        <v>1.3457939670000001</v>
      </c>
      <c r="T54" s="1115">
        <f>E54*S54</f>
        <v>106.31772339300001</v>
      </c>
    </row>
    <row r="55" spans="1:20" s="197" customFormat="1" ht="12.75" customHeight="1">
      <c r="A55" s="229"/>
      <c r="C55" s="1074"/>
      <c r="D55" s="367"/>
      <c r="E55" s="734"/>
      <c r="F55" s="208"/>
      <c r="G55" s="199">
        <f>G54*$J$13/1000</f>
        <v>0</v>
      </c>
      <c r="H55" s="208"/>
      <c r="I55" s="209"/>
      <c r="J55" s="199">
        <f>J54*$Q$13/1000</f>
        <v>0</v>
      </c>
      <c r="K55" s="210"/>
      <c r="L55" s="230" t="s">
        <v>178</v>
      </c>
      <c r="M55" s="231" t="s">
        <v>95</v>
      </c>
      <c r="N55" s="232">
        <v>1</v>
      </c>
      <c r="O55" s="233">
        <f>E54*N55</f>
        <v>79</v>
      </c>
      <c r="P55" s="234">
        <v>1.113</v>
      </c>
      <c r="Q55" s="235">
        <f>N55*P55*$N$11</f>
        <v>1.3457939670000001</v>
      </c>
      <c r="R55" s="734">
        <f>SUM(Q55:Q55)</f>
        <v>1.3457939670000001</v>
      </c>
      <c r="S55" s="1076"/>
      <c r="T55" s="1078"/>
    </row>
    <row r="56" spans="1:20" s="197" customFormat="1" ht="12.75" customHeight="1">
      <c r="A56" s="236"/>
      <c r="B56" s="237"/>
      <c r="C56" s="238"/>
      <c r="D56" s="239"/>
      <c r="E56" s="240"/>
      <c r="F56" s="217"/>
      <c r="G56" s="218"/>
      <c r="H56" s="217"/>
      <c r="I56" s="219"/>
      <c r="J56" s="218"/>
      <c r="K56" s="220"/>
      <c r="L56" s="221"/>
      <c r="M56" s="222"/>
      <c r="N56" s="223"/>
      <c r="O56" s="223"/>
      <c r="P56" s="217"/>
      <c r="Q56" s="241"/>
      <c r="R56" s="240"/>
      <c r="S56" s="240"/>
      <c r="T56" s="242"/>
    </row>
    <row r="57" spans="1:20" s="65" customFormat="1" ht="12.75" customHeight="1">
      <c r="A57" s="782">
        <f>A54+1</f>
        <v>10</v>
      </c>
      <c r="B57" s="783" t="s">
        <v>107</v>
      </c>
      <c r="C57" s="1107" t="s">
        <v>174</v>
      </c>
      <c r="D57" s="784" t="s">
        <v>95</v>
      </c>
      <c r="E57" s="753">
        <v>79</v>
      </c>
      <c r="F57" s="392"/>
      <c r="G57" s="391"/>
      <c r="H57" s="392"/>
      <c r="I57" s="393"/>
      <c r="J57" s="391"/>
      <c r="K57" s="394"/>
      <c r="L57" s="395"/>
      <c r="M57" s="396"/>
      <c r="N57" s="397"/>
      <c r="O57" s="459"/>
      <c r="P57" s="392"/>
      <c r="Q57" s="398"/>
      <c r="R57" s="268">
        <f>G58+J58</f>
        <v>0</v>
      </c>
      <c r="S57" s="1109">
        <f>R57+R58</f>
        <v>10.202279062500001</v>
      </c>
      <c r="T57" s="1111">
        <f>E57*S57</f>
        <v>805.98004593749999</v>
      </c>
    </row>
    <row r="58" spans="1:20" s="65" customFormat="1" ht="38.25" customHeight="1">
      <c r="A58" s="785"/>
      <c r="B58" s="786"/>
      <c r="C58" s="1108"/>
      <c r="D58" s="787"/>
      <c r="E58" s="745"/>
      <c r="F58" s="269"/>
      <c r="G58" s="391">
        <f>G57*$J$13/1000</f>
        <v>0</v>
      </c>
      <c r="H58" s="269"/>
      <c r="I58" s="270"/>
      <c r="J58" s="391">
        <f>J57*$Q$13/1000</f>
        <v>0</v>
      </c>
      <c r="K58" s="271"/>
      <c r="L58" s="467" t="s">
        <v>174</v>
      </c>
      <c r="M58" s="462" t="s">
        <v>95</v>
      </c>
      <c r="N58" s="463">
        <v>1</v>
      </c>
      <c r="O58" s="463">
        <f>E57*N58</f>
        <v>79</v>
      </c>
      <c r="P58" s="401">
        <f>2.25*4.5/1.2</f>
        <v>8.4375</v>
      </c>
      <c r="Q58" s="165">
        <f>N58*P58*$N$11</f>
        <v>10.202279062500001</v>
      </c>
      <c r="R58" s="1109">
        <f>SUM(Q58:Q59)</f>
        <v>10.202279062500001</v>
      </c>
      <c r="S58" s="1110"/>
      <c r="T58" s="1112"/>
    </row>
    <row r="59" spans="1:20" s="65" customFormat="1" ht="12.75" customHeight="1">
      <c r="A59" s="785"/>
      <c r="B59" s="788"/>
      <c r="C59" s="1108"/>
      <c r="D59" s="787"/>
      <c r="E59" s="745"/>
      <c r="F59" s="269"/>
      <c r="G59" s="272"/>
      <c r="H59" s="269"/>
      <c r="I59" s="270"/>
      <c r="J59" s="272"/>
      <c r="K59" s="271"/>
      <c r="L59" s="273"/>
      <c r="M59" s="460"/>
      <c r="N59" s="274"/>
      <c r="O59" s="274"/>
      <c r="P59" s="275"/>
      <c r="Q59" s="276"/>
      <c r="R59" s="1110"/>
      <c r="S59" s="1110"/>
      <c r="T59" s="1112"/>
    </row>
    <row r="60" spans="1:20" s="65" customFormat="1" ht="12.75" customHeight="1">
      <c r="A60" s="785"/>
      <c r="B60" s="788"/>
      <c r="C60" s="1108"/>
      <c r="D60" s="787"/>
      <c r="E60" s="745"/>
      <c r="F60" s="269"/>
      <c r="G60" s="272"/>
      <c r="H60" s="269"/>
      <c r="I60" s="270"/>
      <c r="J60" s="272"/>
      <c r="K60" s="271"/>
      <c r="L60" s="290"/>
      <c r="M60" s="461"/>
      <c r="N60" s="291"/>
      <c r="O60" s="287"/>
      <c r="P60" s="269"/>
      <c r="Q60" s="288"/>
      <c r="R60" s="745"/>
      <c r="S60" s="745"/>
      <c r="T60" s="289"/>
    </row>
    <row r="61" spans="1:20" s="65" customFormat="1" ht="12.75" customHeight="1">
      <c r="A61" s="789"/>
      <c r="B61" s="790"/>
      <c r="C61" s="791"/>
      <c r="D61" s="792"/>
      <c r="E61" s="277"/>
      <c r="F61" s="278"/>
      <c r="G61" s="279"/>
      <c r="H61" s="278"/>
      <c r="I61" s="280"/>
      <c r="J61" s="279"/>
      <c r="K61" s="281"/>
      <c r="L61" s="282"/>
      <c r="M61" s="402"/>
      <c r="N61" s="283"/>
      <c r="O61" s="284"/>
      <c r="P61" s="278"/>
      <c r="Q61" s="285"/>
      <c r="R61" s="277"/>
      <c r="S61" s="277"/>
      <c r="T61" s="286"/>
    </row>
    <row r="62" spans="1:20" ht="19.5" customHeight="1">
      <c r="A62" s="421"/>
      <c r="B62" s="422"/>
      <c r="C62" s="484" t="s">
        <v>143</v>
      </c>
      <c r="D62" s="424">
        <v>80</v>
      </c>
      <c r="E62" s="325" t="s">
        <v>234</v>
      </c>
      <c r="F62" s="425"/>
      <c r="G62" s="426"/>
      <c r="H62" s="425"/>
      <c r="I62" s="427"/>
      <c r="J62" s="426"/>
      <c r="K62" s="428"/>
      <c r="L62" s="429"/>
      <c r="M62" s="430"/>
      <c r="N62" s="431"/>
      <c r="O62" s="432"/>
      <c r="P62" s="425"/>
      <c r="Q62" s="433"/>
      <c r="R62" s="325"/>
      <c r="S62" s="325"/>
      <c r="T62" s="434"/>
    </row>
    <row r="63" spans="1:20" s="197" customFormat="1" ht="12.75" customHeight="1">
      <c r="A63" s="224">
        <f>A39+1</f>
        <v>7</v>
      </c>
      <c r="B63" s="476" t="s">
        <v>117</v>
      </c>
      <c r="C63" s="1073" t="s">
        <v>144</v>
      </c>
      <c r="D63" s="416" t="s">
        <v>91</v>
      </c>
      <c r="E63" s="734">
        <f>0.035*80/2</f>
        <v>1.4000000000000001</v>
      </c>
      <c r="F63" s="405"/>
      <c r="G63" s="406">
        <v>1.82</v>
      </c>
      <c r="H63" s="405"/>
      <c r="I63" s="407"/>
      <c r="J63" s="406">
        <v>1.06</v>
      </c>
      <c r="K63" s="408"/>
      <c r="L63" s="409"/>
      <c r="M63" s="410"/>
      <c r="N63" s="411"/>
      <c r="O63" s="411"/>
      <c r="P63" s="405"/>
      <c r="Q63" s="413"/>
      <c r="R63" s="207">
        <f>G64+J64</f>
        <v>7.5519958000000003</v>
      </c>
      <c r="S63" s="1075">
        <f>R63+R64</f>
        <v>13.549424439999999</v>
      </c>
      <c r="T63" s="1077">
        <f>E63*S63</f>
        <v>18.969194216000002</v>
      </c>
    </row>
    <row r="64" spans="1:20" s="197" customFormat="1" ht="12.75" customHeight="1">
      <c r="A64" s="229"/>
      <c r="B64" s="366" t="s">
        <v>118</v>
      </c>
      <c r="C64" s="1089"/>
      <c r="D64" s="367"/>
      <c r="E64" s="734"/>
      <c r="F64" s="208"/>
      <c r="G64" s="406">
        <f>G63*$J$13/1000</f>
        <v>4.4179044000000003</v>
      </c>
      <c r="H64" s="208"/>
      <c r="I64" s="209"/>
      <c r="J64" s="406">
        <f>J63*$Q$13/1000</f>
        <v>3.1340914000000004</v>
      </c>
      <c r="K64" s="210"/>
      <c r="L64" s="466" t="s">
        <v>92</v>
      </c>
      <c r="M64" s="243" t="s">
        <v>91</v>
      </c>
      <c r="N64" s="244">
        <v>0.97</v>
      </c>
      <c r="O64" s="245">
        <f>E63*N64</f>
        <v>1.3580000000000001</v>
      </c>
      <c r="P64" s="246">
        <v>4</v>
      </c>
      <c r="Q64" s="247">
        <f>N64*P64*$N$11</f>
        <v>4.6915369199999999</v>
      </c>
      <c r="R64" s="1075">
        <f>SUM(Q64:Q65)</f>
        <v>5.9974286399999999</v>
      </c>
      <c r="S64" s="1090"/>
      <c r="T64" s="1091"/>
    </row>
    <row r="65" spans="1:20" s="197" customFormat="1" ht="12.75" customHeight="1">
      <c r="A65" s="229"/>
      <c r="C65" s="1089"/>
      <c r="D65" s="367"/>
      <c r="E65" s="734"/>
      <c r="F65" s="208"/>
      <c r="G65" s="216"/>
      <c r="H65" s="208"/>
      <c r="I65" s="209"/>
      <c r="J65" s="216"/>
      <c r="K65" s="210"/>
      <c r="L65" s="248" t="s">
        <v>93</v>
      </c>
      <c r="M65" s="249" t="s">
        <v>91</v>
      </c>
      <c r="N65" s="250">
        <v>0.27</v>
      </c>
      <c r="O65" s="251">
        <f>E63*N65</f>
        <v>0.37800000000000006</v>
      </c>
      <c r="P65" s="252">
        <v>4</v>
      </c>
      <c r="Q65" s="253">
        <f>N65*P65*$N$11</f>
        <v>1.3058917200000002</v>
      </c>
      <c r="R65" s="1076"/>
      <c r="S65" s="1090"/>
      <c r="T65" s="1091"/>
    </row>
    <row r="66" spans="1:20" s="197" customFormat="1" ht="12.75" customHeight="1">
      <c r="A66" s="236"/>
      <c r="B66" s="237"/>
      <c r="C66" s="238"/>
      <c r="D66" s="239"/>
      <c r="E66" s="240"/>
      <c r="F66" s="217"/>
      <c r="G66" s="218"/>
      <c r="H66" s="217"/>
      <c r="I66" s="219"/>
      <c r="J66" s="218"/>
      <c r="K66" s="220"/>
      <c r="L66" s="221"/>
      <c r="M66" s="222"/>
      <c r="N66" s="223"/>
      <c r="O66" s="223"/>
      <c r="P66" s="217"/>
      <c r="Q66" s="241"/>
      <c r="R66" s="240"/>
      <c r="S66" s="240"/>
      <c r="T66" s="242"/>
    </row>
    <row r="67" spans="1:20" s="197" customFormat="1" ht="12.75" customHeight="1">
      <c r="A67" s="614">
        <f>A63+1</f>
        <v>8</v>
      </c>
      <c r="B67" s="366" t="s">
        <v>138</v>
      </c>
      <c r="C67" s="1074" t="s">
        <v>145</v>
      </c>
      <c r="D67" s="367" t="s">
        <v>91</v>
      </c>
      <c r="E67" s="734">
        <f>0.288*80/2</f>
        <v>11.52</v>
      </c>
      <c r="F67" s="208"/>
      <c r="G67" s="216">
        <v>3.63</v>
      </c>
      <c r="H67" s="208"/>
      <c r="I67" s="209"/>
      <c r="J67" s="216">
        <v>0.59</v>
      </c>
      <c r="K67" s="210"/>
      <c r="L67" s="211"/>
      <c r="M67" s="212"/>
      <c r="N67" s="213"/>
      <c r="O67" s="213"/>
      <c r="P67" s="208"/>
      <c r="Q67" s="214"/>
      <c r="R67" s="240">
        <f>G68+J68</f>
        <v>10.555981700000002</v>
      </c>
      <c r="S67" s="1076">
        <f>R67+R68</f>
        <v>53.633419776050012</v>
      </c>
      <c r="T67" s="1078">
        <f>E67*S67</f>
        <v>617.85699582009613</v>
      </c>
    </row>
    <row r="68" spans="1:20" s="197" customFormat="1" ht="12.75" customHeight="1">
      <c r="A68" s="229"/>
      <c r="B68" s="366"/>
      <c r="C68" s="1089"/>
      <c r="D68" s="367"/>
      <c r="E68" s="734"/>
      <c r="F68" s="208"/>
      <c r="G68" s="406">
        <f>G67*$J$13/1000</f>
        <v>8.8115346000000017</v>
      </c>
      <c r="H68" s="208"/>
      <c r="I68" s="209"/>
      <c r="J68" s="406">
        <f>J67*$Q$13/1000</f>
        <v>1.7444470999999999</v>
      </c>
      <c r="K68" s="210"/>
      <c r="L68" s="466" t="s">
        <v>106</v>
      </c>
      <c r="M68" s="243" t="s">
        <v>91</v>
      </c>
      <c r="N68" s="244">
        <v>1.0149999999999999</v>
      </c>
      <c r="O68" s="245">
        <f>E67*N68</f>
        <v>11.692799999999998</v>
      </c>
      <c r="P68" s="246">
        <v>27.33</v>
      </c>
      <c r="Q68" s="247">
        <f>N68*P68*$N$11</f>
        <v>33.542010202050001</v>
      </c>
      <c r="R68" s="1075">
        <f>SUM(Q68:Q71)</f>
        <v>43.077438076050008</v>
      </c>
      <c r="S68" s="1090"/>
      <c r="T68" s="1091"/>
    </row>
    <row r="69" spans="1:20" s="197" customFormat="1" ht="12.75" customHeight="1">
      <c r="A69" s="229"/>
      <c r="C69" s="1089"/>
      <c r="D69" s="367"/>
      <c r="E69" s="734"/>
      <c r="F69" s="208"/>
      <c r="G69" s="216"/>
      <c r="H69" s="208"/>
      <c r="I69" s="209"/>
      <c r="J69" s="216"/>
      <c r="K69" s="210"/>
      <c r="L69" s="743" t="s">
        <v>119</v>
      </c>
      <c r="M69" s="254" t="s">
        <v>95</v>
      </c>
      <c r="N69" s="255">
        <v>1.6</v>
      </c>
      <c r="O69" s="256">
        <f>E67*N69</f>
        <v>18.431999999999999</v>
      </c>
      <c r="P69" s="257">
        <v>3.5</v>
      </c>
      <c r="Q69" s="258">
        <f>N69*P69*$N$11</f>
        <v>6.7712904000000016</v>
      </c>
      <c r="R69" s="1076"/>
      <c r="S69" s="1090"/>
      <c r="T69" s="1091"/>
    </row>
    <row r="70" spans="1:20" s="197" customFormat="1" ht="12.75" customHeight="1">
      <c r="A70" s="229"/>
      <c r="C70" s="1089"/>
      <c r="D70" s="367"/>
      <c r="E70" s="734"/>
      <c r="F70" s="208"/>
      <c r="G70" s="216"/>
      <c r="H70" s="208"/>
      <c r="I70" s="209"/>
      <c r="J70" s="216"/>
      <c r="K70" s="210"/>
      <c r="L70" s="248" t="s">
        <v>96</v>
      </c>
      <c r="M70" s="249" t="s">
        <v>91</v>
      </c>
      <c r="N70" s="250">
        <v>1.7999999999999999E-2</v>
      </c>
      <c r="O70" s="251">
        <f>E67*N70</f>
        <v>0.20735999999999999</v>
      </c>
      <c r="P70" s="259">
        <v>127</v>
      </c>
      <c r="Q70" s="253">
        <f>N70*P70*$N$11</f>
        <v>2.7641374740000004</v>
      </c>
      <c r="R70" s="1076"/>
      <c r="S70" s="1090"/>
      <c r="T70" s="1091"/>
    </row>
    <row r="71" spans="1:20" s="197" customFormat="1" ht="12.75" customHeight="1">
      <c r="A71" s="229"/>
      <c r="C71" s="736"/>
      <c r="D71" s="367"/>
      <c r="E71" s="734"/>
      <c r="F71" s="208"/>
      <c r="G71" s="216"/>
      <c r="H71" s="208"/>
      <c r="I71" s="209"/>
      <c r="J71" s="216"/>
      <c r="K71" s="210"/>
      <c r="L71" s="248"/>
      <c r="M71" s="249"/>
      <c r="N71" s="250"/>
      <c r="O71" s="251"/>
      <c r="P71" s="252"/>
      <c r="Q71" s="253"/>
      <c r="R71" s="734"/>
      <c r="S71" s="737"/>
      <c r="T71" s="738"/>
    </row>
    <row r="72" spans="1:20" s="197" customFormat="1" ht="12.75" customHeight="1">
      <c r="A72" s="236"/>
      <c r="B72" s="237"/>
      <c r="C72" s="238"/>
      <c r="D72" s="239"/>
      <c r="E72" s="240"/>
      <c r="F72" s="217"/>
      <c r="G72" s="218"/>
      <c r="H72" s="217"/>
      <c r="I72" s="219"/>
      <c r="J72" s="218"/>
      <c r="K72" s="220"/>
      <c r="L72" s="211"/>
      <c r="M72" s="212"/>
      <c r="N72" s="213"/>
      <c r="O72" s="213"/>
      <c r="P72" s="208"/>
      <c r="Q72" s="214"/>
      <c r="R72" s="734"/>
      <c r="S72" s="734"/>
      <c r="T72" s="215"/>
    </row>
    <row r="73" spans="1:20" s="197" customFormat="1" ht="12.75" customHeight="1">
      <c r="A73" s="772">
        <f>A67+1</f>
        <v>9</v>
      </c>
      <c r="B73" s="366" t="s">
        <v>97</v>
      </c>
      <c r="C73" s="1073" t="s">
        <v>127</v>
      </c>
      <c r="D73" s="367" t="s">
        <v>90</v>
      </c>
      <c r="E73" s="793">
        <f>2.24/1000*80/2</f>
        <v>8.9600000000000013E-2</v>
      </c>
      <c r="F73" s="208"/>
      <c r="G73" s="216">
        <v>0</v>
      </c>
      <c r="H73" s="208"/>
      <c r="I73" s="209"/>
      <c r="J73" s="216">
        <v>0</v>
      </c>
      <c r="K73" s="210"/>
      <c r="L73" s="409"/>
      <c r="M73" s="410"/>
      <c r="N73" s="411"/>
      <c r="O73" s="411"/>
      <c r="P73" s="405"/>
      <c r="Q73" s="413"/>
      <c r="R73" s="207">
        <f>G74+J74</f>
        <v>0</v>
      </c>
      <c r="S73" s="1075">
        <f>R73+R74</f>
        <v>331.51512303000004</v>
      </c>
      <c r="T73" s="1077">
        <f>E73*S73</f>
        <v>29.703755023488007</v>
      </c>
    </row>
    <row r="74" spans="1:20" s="197" customFormat="1" ht="12.75" customHeight="1">
      <c r="A74" s="229"/>
      <c r="C74" s="1074"/>
      <c r="D74" s="367"/>
      <c r="E74" s="734"/>
      <c r="F74" s="208"/>
      <c r="G74" s="406">
        <f>G73*$J$13/1000</f>
        <v>0</v>
      </c>
      <c r="H74" s="208"/>
      <c r="I74" s="209"/>
      <c r="J74" s="406">
        <f>J73*$Q$13/1000</f>
        <v>0</v>
      </c>
      <c r="K74" s="210"/>
      <c r="L74" s="230" t="s">
        <v>127</v>
      </c>
      <c r="M74" s="231" t="s">
        <v>90</v>
      </c>
      <c r="N74" s="232">
        <v>1</v>
      </c>
      <c r="O74" s="233">
        <f>E73*N74</f>
        <v>8.9600000000000013E-2</v>
      </c>
      <c r="P74" s="234">
        <v>274.17</v>
      </c>
      <c r="Q74" s="235">
        <f>N74*P74*$N$11</f>
        <v>331.51512303000004</v>
      </c>
      <c r="R74" s="734">
        <f>SUM(Q74:Q74)</f>
        <v>331.51512303000004</v>
      </c>
      <c r="S74" s="1076"/>
      <c r="T74" s="1078"/>
    </row>
    <row r="75" spans="1:20" s="197" customFormat="1" ht="12.75" customHeight="1">
      <c r="A75" s="236"/>
      <c r="B75" s="237"/>
      <c r="C75" s="238"/>
      <c r="D75" s="239"/>
      <c r="E75" s="240"/>
      <c r="F75" s="217"/>
      <c r="G75" s="218"/>
      <c r="H75" s="217"/>
      <c r="I75" s="219"/>
      <c r="J75" s="218"/>
      <c r="K75" s="220"/>
      <c r="L75" s="211"/>
      <c r="M75" s="212"/>
      <c r="N75" s="213"/>
      <c r="O75" s="213"/>
      <c r="P75" s="208"/>
      <c r="Q75" s="214"/>
      <c r="R75" s="734"/>
      <c r="S75" s="734"/>
      <c r="T75" s="215"/>
    </row>
    <row r="76" spans="1:20" s="197" customFormat="1" ht="12.75" customHeight="1">
      <c r="A76" s="772">
        <f>A73+1</f>
        <v>10</v>
      </c>
      <c r="B76" s="366" t="s">
        <v>140</v>
      </c>
      <c r="C76" s="1079" t="s">
        <v>235</v>
      </c>
      <c r="D76" s="367" t="s">
        <v>90</v>
      </c>
      <c r="E76" s="734">
        <f>(27.32)*80/2/1000</f>
        <v>1.0928</v>
      </c>
      <c r="F76" s="208"/>
      <c r="G76" s="216">
        <v>15.4</v>
      </c>
      <c r="H76" s="208"/>
      <c r="I76" s="209"/>
      <c r="J76" s="406">
        <v>11.4</v>
      </c>
      <c r="K76" s="408"/>
      <c r="L76" s="409"/>
      <c r="M76" s="410"/>
      <c r="N76" s="411"/>
      <c r="O76" s="412"/>
      <c r="P76" s="405"/>
      <c r="Q76" s="413"/>
      <c r="R76" s="207">
        <f>G77+J77</f>
        <v>71.08853400000001</v>
      </c>
      <c r="S76" s="1075">
        <f>R76+R77</f>
        <v>76.118635440000006</v>
      </c>
      <c r="T76" s="1077">
        <f>E76*S76</f>
        <v>83.182444808832003</v>
      </c>
    </row>
    <row r="77" spans="1:20" s="197" customFormat="1" ht="12.75" customHeight="1">
      <c r="A77" s="229"/>
      <c r="B77" s="366" t="s">
        <v>102</v>
      </c>
      <c r="C77" s="1079"/>
      <c r="D77" s="367"/>
      <c r="E77" s="734"/>
      <c r="F77" s="208"/>
      <c r="G77" s="435">
        <f>G76*$J$13/1000</f>
        <v>37.382268000000003</v>
      </c>
      <c r="H77" s="309"/>
      <c r="I77" s="311"/>
      <c r="J77" s="435">
        <f>J76*$Q$13/1000</f>
        <v>33.706266000000006</v>
      </c>
      <c r="K77" s="210"/>
      <c r="L77" s="1105"/>
      <c r="M77" s="145"/>
      <c r="N77" s="146"/>
      <c r="O77" s="147"/>
      <c r="P77" s="148"/>
      <c r="Q77" s="328"/>
      <c r="R77" s="1075">
        <f>SUM(Q77:Q83)</f>
        <v>5.030101440000001</v>
      </c>
      <c r="S77" s="1076"/>
      <c r="T77" s="1078"/>
    </row>
    <row r="78" spans="1:20" s="197" customFormat="1" ht="12.75" customHeight="1">
      <c r="A78" s="229"/>
      <c r="C78" s="1079"/>
      <c r="D78" s="367"/>
      <c r="E78" s="734"/>
      <c r="F78" s="208"/>
      <c r="G78" s="216"/>
      <c r="H78" s="208"/>
      <c r="I78" s="209"/>
      <c r="J78" s="216"/>
      <c r="K78" s="210"/>
      <c r="L78" s="1106"/>
      <c r="M78" s="149"/>
      <c r="N78" s="150"/>
      <c r="O78" s="150"/>
      <c r="P78" s="151"/>
      <c r="Q78" s="152"/>
      <c r="R78" s="1076"/>
      <c r="S78" s="1076"/>
      <c r="T78" s="1078"/>
    </row>
    <row r="79" spans="1:20" s="197" customFormat="1" ht="12.75" customHeight="1">
      <c r="A79" s="229"/>
      <c r="C79" s="1079"/>
      <c r="D79" s="367"/>
      <c r="E79" s="734"/>
      <c r="F79" s="208"/>
      <c r="G79" s="216"/>
      <c r="H79" s="208"/>
      <c r="I79" s="209"/>
      <c r="J79" s="216"/>
      <c r="K79" s="210"/>
      <c r="L79" s="1081" t="s">
        <v>135</v>
      </c>
      <c r="M79" s="254" t="s">
        <v>90</v>
      </c>
      <c r="N79" s="255">
        <v>5.0000000000000001E-3</v>
      </c>
      <c r="O79" s="255">
        <f>E76*N79</f>
        <v>5.4640000000000001E-3</v>
      </c>
      <c r="P79" s="257">
        <v>400</v>
      </c>
      <c r="Q79" s="329">
        <f>N79*P79*$N$11</f>
        <v>2.4183180000000002</v>
      </c>
      <c r="R79" s="1076"/>
      <c r="S79" s="1076"/>
      <c r="T79" s="1078"/>
    </row>
    <row r="80" spans="1:20" s="197" customFormat="1" ht="12.75" customHeight="1">
      <c r="A80" s="229"/>
      <c r="C80" s="1079"/>
      <c r="D80" s="367"/>
      <c r="E80" s="734"/>
      <c r="F80" s="208"/>
      <c r="G80" s="216"/>
      <c r="H80" s="208"/>
      <c r="I80" s="209"/>
      <c r="J80" s="216"/>
      <c r="K80" s="210"/>
      <c r="L80" s="1082"/>
      <c r="M80" s="263"/>
      <c r="N80" s="264"/>
      <c r="O80" s="267"/>
      <c r="P80" s="265"/>
      <c r="Q80" s="266"/>
      <c r="R80" s="1076"/>
      <c r="S80" s="1076"/>
      <c r="T80" s="1078"/>
    </row>
    <row r="81" spans="1:20" s="197" customFormat="1" ht="12.75" customHeight="1">
      <c r="A81" s="229"/>
      <c r="C81" s="1079"/>
      <c r="D81" s="367"/>
      <c r="E81" s="734"/>
      <c r="F81" s="208"/>
      <c r="G81" s="216"/>
      <c r="H81" s="208"/>
      <c r="I81" s="209"/>
      <c r="J81" s="216"/>
      <c r="K81" s="210"/>
      <c r="L81" s="1082"/>
      <c r="M81" s="263"/>
      <c r="N81" s="264"/>
      <c r="O81" s="267"/>
      <c r="P81" s="265"/>
      <c r="Q81" s="266"/>
      <c r="R81" s="1076"/>
      <c r="S81" s="1076"/>
      <c r="T81" s="1078"/>
    </row>
    <row r="82" spans="1:20" s="197" customFormat="1" ht="12.75" customHeight="1">
      <c r="A82" s="229"/>
      <c r="C82" s="1079"/>
      <c r="D82" s="367"/>
      <c r="E82" s="734"/>
      <c r="F82" s="208"/>
      <c r="G82" s="216"/>
      <c r="H82" s="208"/>
      <c r="I82" s="209"/>
      <c r="J82" s="216"/>
      <c r="K82" s="210"/>
      <c r="L82" s="1082"/>
      <c r="M82" s="263"/>
      <c r="N82" s="264"/>
      <c r="O82" s="267"/>
      <c r="P82" s="265"/>
      <c r="Q82" s="266"/>
      <c r="R82" s="1076"/>
      <c r="S82" s="1076"/>
      <c r="T82" s="1078"/>
    </row>
    <row r="83" spans="1:20" s="197" customFormat="1" ht="12.75" customHeight="1">
      <c r="A83" s="229"/>
      <c r="C83" s="1079"/>
      <c r="D83" s="367"/>
      <c r="E83" s="734"/>
      <c r="F83" s="208"/>
      <c r="G83" s="216"/>
      <c r="H83" s="208"/>
      <c r="I83" s="209"/>
      <c r="J83" s="216"/>
      <c r="K83" s="210"/>
      <c r="L83" s="248" t="s">
        <v>99</v>
      </c>
      <c r="M83" s="249" t="s">
        <v>98</v>
      </c>
      <c r="N83" s="250">
        <v>2</v>
      </c>
      <c r="O83" s="250">
        <f>E76*N83</f>
        <v>2.1856</v>
      </c>
      <c r="P83" s="252">
        <v>1.08</v>
      </c>
      <c r="Q83" s="329">
        <f>N83*P83*$N$11</f>
        <v>2.6117834400000004</v>
      </c>
      <c r="R83" s="1076"/>
      <c r="S83" s="1076"/>
      <c r="T83" s="1078"/>
    </row>
    <row r="84" spans="1:20" s="197" customFormat="1" ht="7.5" customHeight="1">
      <c r="A84" s="236"/>
      <c r="B84" s="237"/>
      <c r="C84" s="238"/>
      <c r="D84" s="239"/>
      <c r="E84" s="240"/>
      <c r="F84" s="217"/>
      <c r="G84" s="218"/>
      <c r="H84" s="217"/>
      <c r="I84" s="219"/>
      <c r="J84" s="218"/>
      <c r="K84" s="220"/>
      <c r="L84" s="221"/>
      <c r="M84" s="222"/>
      <c r="N84" s="223"/>
      <c r="O84" s="261"/>
      <c r="P84" s="217"/>
      <c r="Q84" s="241"/>
      <c r="R84" s="240"/>
      <c r="S84" s="240"/>
      <c r="T84" s="242"/>
    </row>
    <row r="85" spans="1:20" s="197" customFormat="1" ht="12.75" customHeight="1">
      <c r="A85" s="772">
        <f>A76+1</f>
        <v>11</v>
      </c>
      <c r="B85" s="366" t="s">
        <v>97</v>
      </c>
      <c r="C85" s="1073" t="s">
        <v>179</v>
      </c>
      <c r="D85" s="367" t="s">
        <v>29</v>
      </c>
      <c r="E85" s="734">
        <f>(2*4*80)/2+8</f>
        <v>328</v>
      </c>
      <c r="F85" s="208"/>
      <c r="G85" s="216">
        <v>0</v>
      </c>
      <c r="H85" s="208"/>
      <c r="I85" s="209"/>
      <c r="J85" s="216">
        <v>0</v>
      </c>
      <c r="K85" s="210"/>
      <c r="L85" s="409"/>
      <c r="M85" s="410"/>
      <c r="N85" s="411"/>
      <c r="O85" s="411"/>
      <c r="P85" s="405"/>
      <c r="Q85" s="413"/>
      <c r="R85" s="207">
        <f>G86+J86</f>
        <v>0</v>
      </c>
      <c r="S85" s="1075">
        <f>R85+R86</f>
        <v>2.6722413900000004</v>
      </c>
      <c r="T85" s="1077">
        <f>E85*S85</f>
        <v>876.49517592000018</v>
      </c>
    </row>
    <row r="86" spans="1:20" s="197" customFormat="1" ht="27.75" customHeight="1">
      <c r="A86" s="229"/>
      <c r="C86" s="1074"/>
      <c r="D86" s="367"/>
      <c r="E86" s="734"/>
      <c r="F86" s="208"/>
      <c r="G86" s="406">
        <f>G85*$J$13/1000</f>
        <v>0</v>
      </c>
      <c r="H86" s="208"/>
      <c r="I86" s="209"/>
      <c r="J86" s="406">
        <f>J85*$Q$13/1000</f>
        <v>0</v>
      </c>
      <c r="K86" s="210"/>
      <c r="L86" s="230" t="s">
        <v>179</v>
      </c>
      <c r="M86" s="231" t="s">
        <v>29</v>
      </c>
      <c r="N86" s="232">
        <v>1</v>
      </c>
      <c r="O86" s="233">
        <f>E85*N86</f>
        <v>328</v>
      </c>
      <c r="P86" s="234">
        <v>2.21</v>
      </c>
      <c r="Q86" s="235">
        <f>N86*P86*$N$11</f>
        <v>2.6722413900000004</v>
      </c>
      <c r="R86" s="734">
        <f>SUM(Q86:Q86)</f>
        <v>2.6722413900000004</v>
      </c>
      <c r="S86" s="1076"/>
      <c r="T86" s="1078"/>
    </row>
    <row r="87" spans="1:20" s="197" customFormat="1" ht="12.75" customHeight="1">
      <c r="A87" s="236"/>
      <c r="B87" s="237"/>
      <c r="C87" s="238"/>
      <c r="D87" s="239"/>
      <c r="E87" s="240"/>
      <c r="F87" s="217"/>
      <c r="G87" s="218"/>
      <c r="H87" s="217"/>
      <c r="I87" s="219"/>
      <c r="J87" s="218"/>
      <c r="K87" s="220"/>
      <c r="L87" s="211"/>
      <c r="M87" s="212"/>
      <c r="N87" s="213"/>
      <c r="O87" s="213"/>
      <c r="P87" s="208"/>
      <c r="Q87" s="214"/>
      <c r="R87" s="734"/>
      <c r="S87" s="734"/>
      <c r="T87" s="215"/>
    </row>
    <row r="88" spans="1:20" ht="12.75" customHeight="1">
      <c r="A88" s="765">
        <f>A85+1</f>
        <v>12</v>
      </c>
      <c r="B88" s="766" t="s">
        <v>146</v>
      </c>
      <c r="C88" s="1065" t="s">
        <v>180</v>
      </c>
      <c r="D88" s="767" t="s">
        <v>90</v>
      </c>
      <c r="E88" s="734">
        <f>(7.18+26.43+0.84)*80/2/1000</f>
        <v>1.3779999999999999</v>
      </c>
      <c r="F88" s="436"/>
      <c r="G88" s="435">
        <v>50.1</v>
      </c>
      <c r="H88" s="436"/>
      <c r="I88" s="437"/>
      <c r="J88" s="435">
        <v>3.2</v>
      </c>
      <c r="K88" s="438"/>
      <c r="L88" s="439"/>
      <c r="M88" s="440"/>
      <c r="N88" s="451"/>
      <c r="O88" s="451"/>
      <c r="P88" s="436"/>
      <c r="Q88" s="441"/>
      <c r="R88" s="325">
        <f>G89+J89</f>
        <v>131.07515000000001</v>
      </c>
      <c r="S88" s="1067">
        <f>R88+R89</f>
        <v>131.07515000000001</v>
      </c>
      <c r="T88" s="1069">
        <f>E88*S88</f>
        <v>180.62155669999999</v>
      </c>
    </row>
    <row r="89" spans="1:20" ht="31.5" customHeight="1">
      <c r="A89" s="794"/>
      <c r="B89" s="795"/>
      <c r="C89" s="1066"/>
      <c r="E89" s="755"/>
      <c r="G89" s="435">
        <f>G88*$J$13/1000</f>
        <v>121.61374200000002</v>
      </c>
      <c r="I89" s="311"/>
      <c r="J89" s="435">
        <f>J88*$Q$13/1000</f>
        <v>9.4614080000000005</v>
      </c>
      <c r="K89" s="312"/>
      <c r="L89" s="1071"/>
      <c r="M89" s="326"/>
      <c r="N89" s="448"/>
      <c r="O89" s="449"/>
      <c r="P89" s="327"/>
      <c r="Q89" s="328"/>
      <c r="R89" s="1067">
        <f>SUM(Q89:Q90)</f>
        <v>0</v>
      </c>
      <c r="S89" s="1068"/>
      <c r="T89" s="1070"/>
    </row>
    <row r="90" spans="1:20" ht="12.75" hidden="1" customHeight="1">
      <c r="A90" s="794"/>
      <c r="C90" s="1066"/>
      <c r="E90" s="755"/>
      <c r="I90" s="311"/>
      <c r="K90" s="312"/>
      <c r="L90" s="1080"/>
      <c r="M90" s="452"/>
      <c r="N90" s="453"/>
      <c r="O90" s="453"/>
      <c r="P90" s="454"/>
      <c r="Q90" s="333"/>
      <c r="R90" s="1068"/>
      <c r="S90" s="1068"/>
      <c r="T90" s="1070"/>
    </row>
    <row r="91" spans="1:20" ht="12.75" customHeight="1">
      <c r="A91" s="796"/>
      <c r="B91" s="797"/>
      <c r="C91" s="798"/>
      <c r="D91" s="799"/>
      <c r="E91" s="316"/>
      <c r="F91" s="314"/>
      <c r="G91" s="318"/>
      <c r="H91" s="314"/>
      <c r="I91" s="319"/>
      <c r="J91" s="318"/>
      <c r="K91" s="320"/>
      <c r="O91" s="332"/>
      <c r="Q91" s="323"/>
      <c r="R91" s="755"/>
      <c r="S91" s="755"/>
      <c r="T91" s="324"/>
    </row>
    <row r="92" spans="1:20" ht="12.75" customHeight="1">
      <c r="A92" s="800">
        <f>A88+1</f>
        <v>13</v>
      </c>
      <c r="B92" s="795" t="s">
        <v>107</v>
      </c>
      <c r="C92" s="1065" t="s">
        <v>181</v>
      </c>
      <c r="D92" s="308" t="s">
        <v>29</v>
      </c>
      <c r="E92" s="755">
        <f>(4.1*1.94+15.1*1.2)*80/2</f>
        <v>1042.96</v>
      </c>
      <c r="G92" s="310">
        <v>0</v>
      </c>
      <c r="I92" s="311"/>
      <c r="J92" s="310">
        <v>0</v>
      </c>
      <c r="K92" s="312"/>
      <c r="L92" s="439"/>
      <c r="M92" s="440"/>
      <c r="N92" s="451"/>
      <c r="O92" s="451"/>
      <c r="P92" s="436"/>
      <c r="Q92" s="441"/>
      <c r="R92" s="325">
        <f>G93+J93</f>
        <v>0</v>
      </c>
      <c r="S92" s="1067">
        <f>R92+R93</f>
        <v>0.66503745000000014</v>
      </c>
      <c r="T92" s="1069">
        <f>E92*S92</f>
        <v>693.60745885200015</v>
      </c>
    </row>
    <row r="93" spans="1:20" ht="12.75" customHeight="1">
      <c r="A93" s="794"/>
      <c r="C93" s="1066"/>
      <c r="E93" s="755"/>
      <c r="G93" s="435">
        <f>G92*$J$13/1000</f>
        <v>0</v>
      </c>
      <c r="I93" s="311"/>
      <c r="J93" s="435">
        <f>J92*$Q$13/1000</f>
        <v>0</v>
      </c>
      <c r="K93" s="312"/>
      <c r="L93" s="1071" t="s">
        <v>182</v>
      </c>
      <c r="M93" s="326" t="s">
        <v>29</v>
      </c>
      <c r="N93" s="448">
        <v>1</v>
      </c>
      <c r="O93" s="449">
        <f>E92*N93</f>
        <v>1042.96</v>
      </c>
      <c r="P93" s="455">
        <v>0.55000000000000004</v>
      </c>
      <c r="Q93" s="328">
        <f>N93*P93*$N$11</f>
        <v>0.66503745000000014</v>
      </c>
      <c r="R93" s="755">
        <f>SUM(Q93:Q93)</f>
        <v>0.66503745000000014</v>
      </c>
      <c r="S93" s="1068"/>
      <c r="T93" s="1070"/>
    </row>
    <row r="94" spans="1:20" ht="12.75" customHeight="1">
      <c r="A94" s="794"/>
      <c r="C94" s="1066"/>
      <c r="E94" s="755"/>
      <c r="I94" s="311"/>
      <c r="K94" s="312"/>
      <c r="L94" s="1072"/>
      <c r="M94" s="442"/>
      <c r="N94" s="456"/>
      <c r="O94" s="456"/>
      <c r="P94" s="443"/>
      <c r="Q94" s="444"/>
      <c r="R94" s="755"/>
      <c r="S94" s="755"/>
      <c r="T94" s="324"/>
    </row>
    <row r="95" spans="1:20" ht="12.75" customHeight="1">
      <c r="A95" s="796"/>
      <c r="B95" s="797"/>
      <c r="C95" s="798"/>
      <c r="D95" s="799"/>
      <c r="E95" s="316"/>
      <c r="F95" s="314"/>
      <c r="G95" s="318"/>
      <c r="H95" s="314"/>
      <c r="I95" s="319"/>
      <c r="J95" s="318"/>
      <c r="K95" s="320"/>
      <c r="O95" s="332"/>
      <c r="Q95" s="323"/>
      <c r="R95" s="755"/>
      <c r="S95" s="755"/>
      <c r="T95" s="324"/>
    </row>
    <row r="96" spans="1:20" s="44" customFormat="1" ht="12.75" customHeight="1">
      <c r="A96" s="614">
        <f>A92+1</f>
        <v>14</v>
      </c>
      <c r="B96" s="801" t="s">
        <v>148</v>
      </c>
      <c r="C96" s="1097" t="s">
        <v>183</v>
      </c>
      <c r="D96" s="481" t="s">
        <v>90</v>
      </c>
      <c r="E96" s="775">
        <f>43.8/1000</f>
        <v>4.3799999999999999E-2</v>
      </c>
      <c r="F96" s="380"/>
      <c r="G96" s="381">
        <v>35.9</v>
      </c>
      <c r="H96" s="380"/>
      <c r="I96" s="389"/>
      <c r="J96" s="381">
        <v>0.2</v>
      </c>
      <c r="K96" s="390"/>
      <c r="L96" s="382"/>
      <c r="M96" s="457"/>
      <c r="N96" s="384"/>
      <c r="O96" s="384"/>
      <c r="P96" s="380"/>
      <c r="Q96" s="385"/>
      <c r="R96" s="22">
        <f>G97+J97</f>
        <v>87.735715999999996</v>
      </c>
      <c r="S96" s="1099">
        <f>R96+R97</f>
        <v>87.735715999999996</v>
      </c>
      <c r="T96" s="1101">
        <f>E96*S96</f>
        <v>3.8428243607999999</v>
      </c>
    </row>
    <row r="97" spans="1:20" s="44" customFormat="1" ht="12.75" customHeight="1">
      <c r="A97" s="616"/>
      <c r="C97" s="1098"/>
      <c r="D97" s="482"/>
      <c r="E97" s="742"/>
      <c r="F97" s="23"/>
      <c r="G97" s="381">
        <f>G96*$J$13/1000</f>
        <v>87.144378000000003</v>
      </c>
      <c r="H97" s="23"/>
      <c r="I97" s="24"/>
      <c r="J97" s="381">
        <f>J96*$Q$13/1000</f>
        <v>0.59133800000000003</v>
      </c>
      <c r="K97" s="25"/>
      <c r="L97" s="1103"/>
      <c r="M97" s="445"/>
      <c r="N97" s="26"/>
      <c r="O97" s="48"/>
      <c r="P97" s="27"/>
      <c r="Q97" s="28"/>
      <c r="R97" s="742">
        <f>SUM(Q97:Q97)</f>
        <v>0</v>
      </c>
      <c r="S97" s="1100"/>
      <c r="T97" s="1102"/>
    </row>
    <row r="98" spans="1:20" s="44" customFormat="1" ht="33.75" customHeight="1">
      <c r="A98" s="616"/>
      <c r="C98" s="1098"/>
      <c r="D98" s="482"/>
      <c r="E98" s="742"/>
      <c r="F98" s="23"/>
      <c r="G98" s="29"/>
      <c r="H98" s="23"/>
      <c r="I98" s="24"/>
      <c r="J98" s="29"/>
      <c r="K98" s="25"/>
      <c r="L98" s="1104"/>
      <c r="M98" s="458"/>
      <c r="N98" s="31"/>
      <c r="O98" s="31"/>
      <c r="P98" s="32"/>
      <c r="Q98" s="33"/>
      <c r="R98" s="742"/>
      <c r="S98" s="742"/>
      <c r="T98" s="30"/>
    </row>
    <row r="99" spans="1:20" s="44" customFormat="1" ht="12.75" customHeight="1">
      <c r="A99" s="619"/>
      <c r="B99" s="802"/>
      <c r="C99" s="781"/>
      <c r="D99" s="483"/>
      <c r="E99" s="364"/>
      <c r="F99" s="34"/>
      <c r="G99" s="35"/>
      <c r="H99" s="34"/>
      <c r="I99" s="36"/>
      <c r="J99" s="35"/>
      <c r="K99" s="37"/>
      <c r="L99" s="38"/>
      <c r="M99" s="414"/>
      <c r="N99" s="40"/>
      <c r="O99" s="40"/>
      <c r="P99" s="34"/>
      <c r="Q99" s="41"/>
      <c r="R99" s="364"/>
      <c r="S99" s="364"/>
      <c r="T99" s="42"/>
    </row>
    <row r="100" spans="1:20" ht="12.75" customHeight="1">
      <c r="A100" s="800">
        <f>A96+1</f>
        <v>15</v>
      </c>
      <c r="B100" s="795" t="s">
        <v>107</v>
      </c>
      <c r="C100" s="1065" t="s">
        <v>181</v>
      </c>
      <c r="D100" s="308" t="s">
        <v>29</v>
      </c>
      <c r="E100" s="755">
        <f>4*0.98+4.62*2.65+2.75*16.38</f>
        <v>61.207999999999998</v>
      </c>
      <c r="G100" s="310">
        <v>0</v>
      </c>
      <c r="I100" s="311"/>
      <c r="J100" s="310">
        <v>0</v>
      </c>
      <c r="K100" s="312"/>
      <c r="L100" s="439"/>
      <c r="M100" s="440"/>
      <c r="N100" s="451"/>
      <c r="O100" s="451"/>
      <c r="P100" s="436"/>
      <c r="Q100" s="441"/>
      <c r="R100" s="325">
        <f>G101+J101</f>
        <v>0</v>
      </c>
      <c r="S100" s="1067">
        <f>R100+R101</f>
        <v>0.66503745000000014</v>
      </c>
      <c r="T100" s="1069">
        <f>E100*S100</f>
        <v>40.705612239600008</v>
      </c>
    </row>
    <row r="101" spans="1:20" ht="12.75" customHeight="1">
      <c r="A101" s="794"/>
      <c r="C101" s="1066"/>
      <c r="E101" s="755"/>
      <c r="G101" s="435">
        <f>G100*$J$13/1000</f>
        <v>0</v>
      </c>
      <c r="I101" s="311"/>
      <c r="J101" s="435">
        <f>J100*$Q$13/1000</f>
        <v>0</v>
      </c>
      <c r="K101" s="312"/>
      <c r="L101" s="1071" t="s">
        <v>182</v>
      </c>
      <c r="M101" s="326" t="s">
        <v>29</v>
      </c>
      <c r="N101" s="448">
        <v>1</v>
      </c>
      <c r="O101" s="449">
        <f>E100*N101</f>
        <v>61.207999999999998</v>
      </c>
      <c r="P101" s="455">
        <v>0.55000000000000004</v>
      </c>
      <c r="Q101" s="328">
        <f>N101*P101*$N$11</f>
        <v>0.66503745000000014</v>
      </c>
      <c r="R101" s="755">
        <f>SUM(Q101:Q101)</f>
        <v>0.66503745000000014</v>
      </c>
      <c r="S101" s="1068"/>
      <c r="T101" s="1070"/>
    </row>
    <row r="102" spans="1:20" ht="12.75" customHeight="1">
      <c r="A102" s="794"/>
      <c r="C102" s="1066"/>
      <c r="E102" s="755"/>
      <c r="I102" s="311"/>
      <c r="K102" s="312"/>
      <c r="L102" s="1072"/>
      <c r="M102" s="442"/>
      <c r="N102" s="456"/>
      <c r="O102" s="456"/>
      <c r="P102" s="443"/>
      <c r="Q102" s="444"/>
      <c r="R102" s="755"/>
      <c r="S102" s="755"/>
      <c r="T102" s="324"/>
    </row>
    <row r="103" spans="1:20" ht="12.75" customHeight="1">
      <c r="A103" s="796"/>
      <c r="B103" s="797"/>
      <c r="C103" s="798"/>
      <c r="D103" s="799"/>
      <c r="E103" s="316"/>
      <c r="F103" s="314"/>
      <c r="G103" s="318"/>
      <c r="H103" s="314"/>
      <c r="I103" s="319"/>
      <c r="J103" s="318"/>
      <c r="K103" s="320"/>
      <c r="O103" s="332"/>
      <c r="Q103" s="323"/>
      <c r="R103" s="755"/>
      <c r="S103" s="755"/>
      <c r="T103" s="324"/>
    </row>
    <row r="104" spans="1:20" ht="12.75" customHeight="1">
      <c r="A104" s="765">
        <f>A100+1</f>
        <v>16</v>
      </c>
      <c r="B104" s="766" t="s">
        <v>107</v>
      </c>
      <c r="C104" s="1065" t="s">
        <v>149</v>
      </c>
      <c r="D104" s="767" t="s">
        <v>30</v>
      </c>
      <c r="E104" s="754">
        <v>4</v>
      </c>
      <c r="F104" s="436"/>
      <c r="G104" s="435">
        <v>0</v>
      </c>
      <c r="H104" s="436"/>
      <c r="I104" s="437"/>
      <c r="J104" s="435">
        <v>0</v>
      </c>
      <c r="K104" s="438"/>
      <c r="L104" s="439"/>
      <c r="M104" s="440"/>
      <c r="N104" s="451"/>
      <c r="O104" s="451"/>
      <c r="P104" s="436"/>
      <c r="Q104" s="441"/>
      <c r="R104" s="325">
        <f>G105+J105</f>
        <v>0</v>
      </c>
      <c r="S104" s="1067">
        <f>R104+R105</f>
        <v>2.5392339000000002</v>
      </c>
      <c r="T104" s="1069">
        <f>E104*S104</f>
        <v>10.156935600000001</v>
      </c>
    </row>
    <row r="105" spans="1:20" ht="12.75" customHeight="1">
      <c r="A105" s="794"/>
      <c r="C105" s="1066"/>
      <c r="E105" s="755"/>
      <c r="G105" s="435">
        <f>G104*$J$13/1000</f>
        <v>0</v>
      </c>
      <c r="I105" s="311"/>
      <c r="J105" s="435">
        <f>J104*$Q$13/1000</f>
        <v>0</v>
      </c>
      <c r="K105" s="312"/>
      <c r="L105" s="1071" t="s">
        <v>149</v>
      </c>
      <c r="M105" s="326" t="s">
        <v>90</v>
      </c>
      <c r="N105" s="448">
        <v>1</v>
      </c>
      <c r="O105" s="449">
        <f>E104*N105</f>
        <v>4</v>
      </c>
      <c r="P105" s="327">
        <v>2.1</v>
      </c>
      <c r="Q105" s="328">
        <f>N105*P105*$N$11</f>
        <v>2.5392339000000002</v>
      </c>
      <c r="R105" s="755">
        <f>SUM(Q105:Q105)</f>
        <v>2.5392339000000002</v>
      </c>
      <c r="S105" s="1068"/>
      <c r="T105" s="1070"/>
    </row>
    <row r="106" spans="1:20" ht="12.75" hidden="1" customHeight="1">
      <c r="A106" s="794"/>
      <c r="C106" s="1066"/>
      <c r="E106" s="755"/>
      <c r="I106" s="311"/>
      <c r="K106" s="312"/>
      <c r="L106" s="1072"/>
      <c r="M106" s="442"/>
      <c r="N106" s="456"/>
      <c r="O106" s="456"/>
      <c r="P106" s="443"/>
      <c r="Q106" s="444"/>
      <c r="R106" s="755"/>
      <c r="S106" s="755"/>
      <c r="T106" s="324"/>
    </row>
    <row r="107" spans="1:20" ht="6.75" customHeight="1">
      <c r="A107" s="796"/>
      <c r="B107" s="797"/>
      <c r="C107" s="798"/>
      <c r="D107" s="799"/>
      <c r="E107" s="316"/>
      <c r="F107" s="314"/>
      <c r="G107" s="318"/>
      <c r="H107" s="314"/>
      <c r="I107" s="319"/>
      <c r="J107" s="318"/>
      <c r="K107" s="320"/>
      <c r="L107" s="330"/>
      <c r="M107" s="313"/>
      <c r="N107" s="450"/>
      <c r="O107" s="450"/>
      <c r="P107" s="314"/>
      <c r="Q107" s="315"/>
      <c r="R107" s="316"/>
      <c r="S107" s="316"/>
      <c r="T107" s="331"/>
    </row>
    <row r="108" spans="1:20" ht="12.75" customHeight="1">
      <c r="A108" s="765">
        <f>A104+1</f>
        <v>17</v>
      </c>
      <c r="B108" s="766" t="s">
        <v>107</v>
      </c>
      <c r="C108" s="1065" t="s">
        <v>150</v>
      </c>
      <c r="D108" s="767" t="s">
        <v>30</v>
      </c>
      <c r="E108" s="754">
        <v>1</v>
      </c>
      <c r="F108" s="436"/>
      <c r="G108" s="435">
        <v>0</v>
      </c>
      <c r="H108" s="436"/>
      <c r="I108" s="437"/>
      <c r="J108" s="435">
        <v>0</v>
      </c>
      <c r="K108" s="438"/>
      <c r="L108" s="439"/>
      <c r="M108" s="440"/>
      <c r="N108" s="451"/>
      <c r="O108" s="451"/>
      <c r="P108" s="436"/>
      <c r="Q108" s="441"/>
      <c r="R108" s="325">
        <f>G109+J109</f>
        <v>0</v>
      </c>
      <c r="S108" s="1067">
        <f>R108+R109</f>
        <v>3.6274770000000003</v>
      </c>
      <c r="T108" s="1069">
        <f>E108*S108</f>
        <v>3.6274770000000003</v>
      </c>
    </row>
    <row r="109" spans="1:20" ht="12" customHeight="1">
      <c r="A109" s="794"/>
      <c r="C109" s="1066"/>
      <c r="E109" s="755"/>
      <c r="G109" s="435">
        <f>G108*$J$13/1000</f>
        <v>0</v>
      </c>
      <c r="I109" s="311"/>
      <c r="J109" s="435">
        <f>J108*$Q$13/1000</f>
        <v>0</v>
      </c>
      <c r="K109" s="312"/>
      <c r="L109" s="1071" t="s">
        <v>150</v>
      </c>
      <c r="M109" s="326" t="s">
        <v>90</v>
      </c>
      <c r="N109" s="448">
        <v>1</v>
      </c>
      <c r="O109" s="449">
        <f>E108*N109</f>
        <v>1</v>
      </c>
      <c r="P109" s="327">
        <v>3</v>
      </c>
      <c r="Q109" s="328">
        <f>N109*P109*$N$11</f>
        <v>3.6274770000000003</v>
      </c>
      <c r="R109" s="755">
        <f>SUM(Q109:Q109)</f>
        <v>3.6274770000000003</v>
      </c>
      <c r="S109" s="1068"/>
      <c r="T109" s="1070"/>
    </row>
    <row r="110" spans="1:20" ht="12.75" hidden="1" customHeight="1">
      <c r="A110" s="794"/>
      <c r="C110" s="1066"/>
      <c r="E110" s="755"/>
      <c r="I110" s="311"/>
      <c r="K110" s="312"/>
      <c r="L110" s="1072"/>
      <c r="M110" s="442"/>
      <c r="N110" s="456"/>
      <c r="O110" s="456"/>
      <c r="P110" s="443"/>
      <c r="Q110" s="444"/>
      <c r="R110" s="755"/>
      <c r="S110" s="755"/>
      <c r="T110" s="324"/>
    </row>
    <row r="111" spans="1:20" ht="12.75" customHeight="1">
      <c r="A111" s="796"/>
      <c r="B111" s="797"/>
      <c r="C111" s="798"/>
      <c r="D111" s="799"/>
      <c r="E111" s="316"/>
      <c r="F111" s="314"/>
      <c r="G111" s="318"/>
      <c r="H111" s="314"/>
      <c r="I111" s="319"/>
      <c r="J111" s="318"/>
      <c r="K111" s="320"/>
      <c r="L111" s="330"/>
      <c r="M111" s="313"/>
      <c r="N111" s="450"/>
      <c r="O111" s="450"/>
      <c r="P111" s="314"/>
      <c r="Q111" s="315"/>
      <c r="R111" s="316"/>
      <c r="S111" s="316"/>
      <c r="T111" s="331"/>
    </row>
    <row r="112" spans="1:20" s="65" customFormat="1" ht="12.75" customHeight="1">
      <c r="A112" s="468">
        <f>A108+1</f>
        <v>18</v>
      </c>
      <c r="B112" s="749" t="s">
        <v>136</v>
      </c>
      <c r="C112" s="1083" t="s">
        <v>147</v>
      </c>
      <c r="D112" s="374" t="s">
        <v>101</v>
      </c>
      <c r="E112" s="475">
        <f>32/100</f>
        <v>0.32</v>
      </c>
      <c r="F112" s="375"/>
      <c r="G112" s="373">
        <v>21.4</v>
      </c>
      <c r="H112" s="375"/>
      <c r="I112" s="386"/>
      <c r="J112" s="373">
        <v>0.03</v>
      </c>
      <c r="K112" s="387"/>
      <c r="L112" s="376"/>
      <c r="M112" s="377"/>
      <c r="N112" s="378"/>
      <c r="O112" s="379"/>
      <c r="P112" s="375"/>
      <c r="Q112" s="388"/>
      <c r="R112" s="140">
        <f>G113+J113</f>
        <v>52.035488699999995</v>
      </c>
      <c r="S112" s="1085">
        <f>R112+R113</f>
        <v>78.179440934399992</v>
      </c>
      <c r="T112" s="1087">
        <f>E112*S112</f>
        <v>25.017421099007997</v>
      </c>
    </row>
    <row r="113" spans="1:20" s="65" customFormat="1" ht="12.75" customHeight="1">
      <c r="A113" s="167"/>
      <c r="B113" s="750"/>
      <c r="C113" s="1084"/>
      <c r="D113" s="139"/>
      <c r="E113" s="748"/>
      <c r="F113" s="74"/>
      <c r="G113" s="435">
        <f>G112*$J$13/1000</f>
        <v>51.946787999999998</v>
      </c>
      <c r="H113" s="309"/>
      <c r="I113" s="311"/>
      <c r="J113" s="435">
        <f>J112*$Q$13/1000</f>
        <v>8.8700699999999993E-2</v>
      </c>
      <c r="K113" s="59"/>
      <c r="L113" s="141" t="s">
        <v>137</v>
      </c>
      <c r="M113" s="156" t="s">
        <v>98</v>
      </c>
      <c r="N113" s="157">
        <v>27.3</v>
      </c>
      <c r="O113" s="157">
        <f>E112*N113</f>
        <v>8.7360000000000007</v>
      </c>
      <c r="P113" s="455">
        <v>0.79200000000000004</v>
      </c>
      <c r="Q113" s="328">
        <f>N113*P113*$N$11</f>
        <v>26.143952234400004</v>
      </c>
      <c r="R113" s="748">
        <f>SUM(Q113:Q113)</f>
        <v>26.143952234400004</v>
      </c>
      <c r="S113" s="1086"/>
      <c r="T113" s="1088"/>
    </row>
    <row r="114" spans="1:20" s="65" customFormat="1" ht="12.75" customHeight="1">
      <c r="A114" s="167"/>
      <c r="C114" s="1084"/>
      <c r="D114" s="139"/>
      <c r="E114" s="748"/>
      <c r="F114" s="74"/>
      <c r="G114" s="58"/>
      <c r="H114" s="74"/>
      <c r="I114" s="57"/>
      <c r="J114" s="58"/>
      <c r="K114" s="59"/>
      <c r="L114" s="72"/>
      <c r="M114" s="73"/>
      <c r="N114" s="153"/>
      <c r="O114" s="155"/>
      <c r="P114" s="74"/>
      <c r="Q114" s="67"/>
      <c r="R114" s="748"/>
      <c r="S114" s="748"/>
      <c r="T114" s="68"/>
    </row>
    <row r="115" spans="1:20" s="65" customFormat="1" ht="12.75" customHeight="1">
      <c r="A115" s="167"/>
      <c r="C115" s="1084"/>
      <c r="D115" s="139"/>
      <c r="E115" s="748"/>
      <c r="F115" s="74"/>
      <c r="G115" s="58"/>
      <c r="H115" s="74"/>
      <c r="I115" s="57"/>
      <c r="J115" s="58"/>
      <c r="K115" s="59"/>
      <c r="L115" s="72"/>
      <c r="M115" s="73"/>
      <c r="N115" s="153"/>
      <c r="O115" s="155"/>
      <c r="P115" s="74"/>
      <c r="Q115" s="67"/>
      <c r="R115" s="748"/>
      <c r="S115" s="748"/>
      <c r="T115" s="68"/>
    </row>
    <row r="116" spans="1:20" s="65" customFormat="1" ht="12.75" customHeight="1">
      <c r="A116" s="77"/>
      <c r="B116" s="78"/>
      <c r="C116" s="79"/>
      <c r="D116" s="80"/>
      <c r="E116" s="64"/>
      <c r="F116" s="62"/>
      <c r="G116" s="69"/>
      <c r="H116" s="62"/>
      <c r="I116" s="70"/>
      <c r="J116" s="69"/>
      <c r="K116" s="71"/>
      <c r="L116" s="60"/>
      <c r="M116" s="61"/>
      <c r="N116" s="154"/>
      <c r="O116" s="159"/>
      <c r="P116" s="62"/>
      <c r="Q116" s="63"/>
      <c r="R116" s="64"/>
      <c r="S116" s="64"/>
      <c r="T116" s="160"/>
    </row>
    <row r="117" spans="1:20" s="197" customFormat="1" ht="30" customHeight="1">
      <c r="A117" s="1092" t="s">
        <v>229</v>
      </c>
      <c r="B117" s="1093"/>
      <c r="C117" s="1094"/>
      <c r="D117" s="803"/>
      <c r="E117" s="207"/>
      <c r="F117" s="205"/>
      <c r="G117" s="804"/>
      <c r="H117" s="205"/>
      <c r="I117" s="805"/>
      <c r="J117" s="804"/>
      <c r="K117" s="806"/>
      <c r="L117" s="202"/>
      <c r="M117" s="203"/>
      <c r="N117" s="204"/>
      <c r="O117" s="807"/>
      <c r="P117" s="205"/>
      <c r="Q117" s="206"/>
      <c r="R117" s="207"/>
      <c r="S117" s="207"/>
      <c r="T117" s="808"/>
    </row>
    <row r="118" spans="1:20" s="824" customFormat="1" ht="12.75" customHeight="1">
      <c r="A118" s="765">
        <f>+A112+1</f>
        <v>19</v>
      </c>
      <c r="B118" s="809" t="s">
        <v>132</v>
      </c>
      <c r="C118" s="1095" t="s">
        <v>133</v>
      </c>
      <c r="D118" s="810" t="s">
        <v>89</v>
      </c>
      <c r="E118" s="811">
        <f>0.5/100*6</f>
        <v>0.03</v>
      </c>
      <c r="F118" s="812"/>
      <c r="G118" s="813">
        <v>110</v>
      </c>
      <c r="H118" s="812"/>
      <c r="I118" s="814"/>
      <c r="J118" s="813">
        <v>0</v>
      </c>
      <c r="K118" s="815"/>
      <c r="L118" s="816"/>
      <c r="M118" s="817"/>
      <c r="N118" s="818"/>
      <c r="O118" s="818"/>
      <c r="P118" s="819"/>
      <c r="Q118" s="820"/>
      <c r="R118" s="821">
        <f>G119+J119</f>
        <v>267.01620000000003</v>
      </c>
      <c r="S118" s="822">
        <f>R118+R119</f>
        <v>267.01620000000003</v>
      </c>
      <c r="T118" s="823">
        <f>E118*S118</f>
        <v>8.0104860000000002</v>
      </c>
    </row>
    <row r="119" spans="1:20" s="824" customFormat="1" ht="12.75" customHeight="1">
      <c r="A119" s="825"/>
      <c r="B119" s="826" t="s">
        <v>134</v>
      </c>
      <c r="C119" s="1096"/>
      <c r="D119" s="827"/>
      <c r="E119" s="828"/>
      <c r="F119" s="829"/>
      <c r="G119" s="435">
        <f>G118*$J$13/1000</f>
        <v>267.01620000000003</v>
      </c>
      <c r="H119" s="829"/>
      <c r="I119" s="830"/>
      <c r="J119" s="813">
        <f>J118*$Q$7/1000</f>
        <v>0</v>
      </c>
      <c r="K119" s="831"/>
      <c r="L119" s="832"/>
      <c r="M119" s="833"/>
      <c r="N119" s="834"/>
      <c r="O119" s="834"/>
      <c r="P119" s="829"/>
      <c r="Q119" s="835"/>
      <c r="R119" s="828"/>
      <c r="S119" s="828"/>
      <c r="T119" s="836"/>
    </row>
    <row r="120" spans="1:20" s="824" customFormat="1" ht="12.75" customHeight="1">
      <c r="A120" s="825"/>
      <c r="C120" s="1096"/>
      <c r="D120" s="827"/>
      <c r="E120" s="828"/>
      <c r="F120" s="829"/>
      <c r="G120" s="837"/>
      <c r="H120" s="829"/>
      <c r="I120" s="830"/>
      <c r="J120" s="837"/>
      <c r="K120" s="831"/>
      <c r="L120" s="832"/>
      <c r="M120" s="833"/>
      <c r="N120" s="834"/>
      <c r="O120" s="834"/>
      <c r="P120" s="829"/>
      <c r="Q120" s="835"/>
      <c r="R120" s="828"/>
      <c r="S120" s="828"/>
      <c r="T120" s="836"/>
    </row>
    <row r="121" spans="1:20" s="824" customFormat="1" ht="21" customHeight="1">
      <c r="A121" s="838"/>
      <c r="B121" s="839"/>
      <c r="C121" s="840"/>
      <c r="D121" s="841"/>
      <c r="E121" s="842"/>
      <c r="F121" s="843"/>
      <c r="G121" s="844"/>
      <c r="H121" s="843"/>
      <c r="I121" s="845"/>
      <c r="J121" s="844"/>
      <c r="K121" s="846"/>
      <c r="L121" s="847"/>
      <c r="M121" s="848"/>
      <c r="N121" s="849"/>
      <c r="O121" s="849"/>
      <c r="P121" s="843"/>
      <c r="Q121" s="850"/>
      <c r="R121" s="842"/>
      <c r="S121" s="842"/>
      <c r="T121" s="851"/>
    </row>
    <row r="122" spans="1:20" s="197" customFormat="1" ht="12.75" customHeight="1">
      <c r="A122" s="224">
        <f>A118+1</f>
        <v>20</v>
      </c>
      <c r="B122" s="476" t="s">
        <v>117</v>
      </c>
      <c r="C122" s="1073" t="s">
        <v>151</v>
      </c>
      <c r="D122" s="416" t="s">
        <v>91</v>
      </c>
      <c r="E122" s="740">
        <f>0.06*6</f>
        <v>0.36</v>
      </c>
      <c r="F122" s="405"/>
      <c r="G122" s="406">
        <v>1.82</v>
      </c>
      <c r="H122" s="405"/>
      <c r="I122" s="407"/>
      <c r="J122" s="406">
        <v>1.06</v>
      </c>
      <c r="K122" s="408"/>
      <c r="L122" s="409"/>
      <c r="M122" s="410"/>
      <c r="N122" s="411"/>
      <c r="O122" s="411"/>
      <c r="P122" s="405"/>
      <c r="Q122" s="413"/>
      <c r="R122" s="207">
        <f>G123+J123</f>
        <v>7.5519958000000003</v>
      </c>
      <c r="S122" s="1075">
        <f>R122+R123</f>
        <v>13.549424439999999</v>
      </c>
      <c r="T122" s="1077">
        <f>E122*S122</f>
        <v>4.8777927983999998</v>
      </c>
    </row>
    <row r="123" spans="1:20" s="197" customFormat="1" ht="12.75" customHeight="1">
      <c r="A123" s="229"/>
      <c r="B123" s="366" t="s">
        <v>118</v>
      </c>
      <c r="C123" s="1089"/>
      <c r="D123" s="367"/>
      <c r="E123" s="734"/>
      <c r="F123" s="208"/>
      <c r="G123" s="435">
        <f>G122*$J$13/1000</f>
        <v>4.4179044000000003</v>
      </c>
      <c r="H123" s="852"/>
      <c r="I123" s="853"/>
      <c r="J123" s="435">
        <f>J122*$Q$13/1000</f>
        <v>3.1340914000000004</v>
      </c>
      <c r="K123" s="210"/>
      <c r="L123" s="466" t="s">
        <v>92</v>
      </c>
      <c r="M123" s="243" t="s">
        <v>91</v>
      </c>
      <c r="N123" s="244">
        <v>0.97</v>
      </c>
      <c r="O123" s="245">
        <f>E122*N123</f>
        <v>0.34919999999999995</v>
      </c>
      <c r="P123" s="246">
        <v>4</v>
      </c>
      <c r="Q123" s="328">
        <f>N123*P123*$N$11</f>
        <v>4.6915369199999999</v>
      </c>
      <c r="R123" s="1075">
        <f>SUM(Q123:Q124)</f>
        <v>5.9974286399999999</v>
      </c>
      <c r="S123" s="1090"/>
      <c r="T123" s="1091"/>
    </row>
    <row r="124" spans="1:20" s="197" customFormat="1" ht="12.75" customHeight="1">
      <c r="A124" s="229"/>
      <c r="C124" s="1089"/>
      <c r="D124" s="367"/>
      <c r="E124" s="734"/>
      <c r="F124" s="208"/>
      <c r="G124" s="216"/>
      <c r="H124" s="208"/>
      <c r="I124" s="209"/>
      <c r="J124" s="216"/>
      <c r="K124" s="210"/>
      <c r="L124" s="248" t="s">
        <v>93</v>
      </c>
      <c r="M124" s="249" t="s">
        <v>91</v>
      </c>
      <c r="N124" s="250">
        <v>0.27</v>
      </c>
      <c r="O124" s="251">
        <f>E122*N124</f>
        <v>9.7200000000000009E-2</v>
      </c>
      <c r="P124" s="252">
        <v>4</v>
      </c>
      <c r="Q124" s="854">
        <f>N124*P124*$N$11</f>
        <v>1.3058917200000002</v>
      </c>
      <c r="R124" s="1076"/>
      <c r="S124" s="1090"/>
      <c r="T124" s="1091"/>
    </row>
    <row r="125" spans="1:20" s="197" customFormat="1" ht="12.75" customHeight="1">
      <c r="A125" s="236"/>
      <c r="B125" s="237"/>
      <c r="C125" s="238"/>
      <c r="D125" s="239"/>
      <c r="E125" s="240"/>
      <c r="F125" s="217"/>
      <c r="G125" s="218"/>
      <c r="H125" s="217"/>
      <c r="I125" s="219"/>
      <c r="J125" s="218"/>
      <c r="K125" s="220"/>
      <c r="L125" s="221"/>
      <c r="M125" s="222"/>
      <c r="N125" s="223"/>
      <c r="O125" s="223"/>
      <c r="P125" s="217"/>
      <c r="Q125" s="241"/>
      <c r="R125" s="240"/>
      <c r="S125" s="240"/>
      <c r="T125" s="242"/>
    </row>
    <row r="126" spans="1:20" ht="12.75" customHeight="1">
      <c r="A126" s="800">
        <f>A122+1</f>
        <v>21</v>
      </c>
      <c r="B126" s="766" t="s">
        <v>152</v>
      </c>
      <c r="C126" s="1065" t="s">
        <v>153</v>
      </c>
      <c r="D126" s="767" t="s">
        <v>91</v>
      </c>
      <c r="E126" s="754">
        <f>0.24*6</f>
        <v>1.44</v>
      </c>
      <c r="F126" s="436"/>
      <c r="G126" s="435">
        <v>1.84</v>
      </c>
      <c r="H126" s="436"/>
      <c r="I126" s="437"/>
      <c r="J126" s="435">
        <v>0.2</v>
      </c>
      <c r="K126" s="438"/>
      <c r="L126" s="439"/>
      <c r="M126" s="440"/>
      <c r="N126" s="451"/>
      <c r="O126" s="451"/>
      <c r="P126" s="436"/>
      <c r="Q126" s="441"/>
      <c r="R126" s="325">
        <f>G127+J127</f>
        <v>5.0577908000000003</v>
      </c>
      <c r="S126" s="1067">
        <f>R126+R127</f>
        <v>45.87458520965</v>
      </c>
      <c r="T126" s="1069">
        <f>E126*S126</f>
        <v>66.059402701896005</v>
      </c>
    </row>
    <row r="127" spans="1:20" ht="12.75" customHeight="1">
      <c r="A127" s="794"/>
      <c r="B127" s="795" t="s">
        <v>154</v>
      </c>
      <c r="C127" s="1066"/>
      <c r="E127" s="755"/>
      <c r="G127" s="435">
        <f>G126*$J$13/1000</f>
        <v>4.4664527999999999</v>
      </c>
      <c r="I127" s="311"/>
      <c r="J127" s="435">
        <f>J126*$Q$13/1000</f>
        <v>0.59133800000000003</v>
      </c>
      <c r="K127" s="312"/>
      <c r="L127" s="756"/>
      <c r="M127" s="326"/>
      <c r="N127" s="448"/>
      <c r="O127" s="449"/>
      <c r="P127" s="327"/>
      <c r="Q127" s="328"/>
      <c r="R127" s="1067">
        <f>SUM(Q127:Q130)</f>
        <v>40.816794409650001</v>
      </c>
      <c r="S127" s="1068"/>
      <c r="T127" s="1070"/>
    </row>
    <row r="128" spans="1:20" ht="12.75" customHeight="1">
      <c r="A128" s="794"/>
      <c r="C128" s="1066"/>
      <c r="E128" s="755"/>
      <c r="I128" s="311"/>
      <c r="K128" s="312"/>
      <c r="L128" s="855" t="s">
        <v>121</v>
      </c>
      <c r="M128" s="856" t="s">
        <v>91</v>
      </c>
      <c r="N128" s="857">
        <v>1.0149999999999999</v>
      </c>
      <c r="O128" s="858">
        <f>E126*N128</f>
        <v>1.4615999999999998</v>
      </c>
      <c r="P128" s="859">
        <v>27.33</v>
      </c>
      <c r="Q128" s="854">
        <f>N128*P128*$N$11</f>
        <v>33.542010202050001</v>
      </c>
      <c r="R128" s="1068"/>
      <c r="S128" s="1068"/>
      <c r="T128" s="1070"/>
    </row>
    <row r="129" spans="1:20" ht="12.75" customHeight="1">
      <c r="A129" s="794"/>
      <c r="C129" s="1066"/>
      <c r="E129" s="755"/>
      <c r="I129" s="311"/>
      <c r="K129" s="312"/>
      <c r="L129" s="855" t="s">
        <v>119</v>
      </c>
      <c r="M129" s="856" t="s">
        <v>95</v>
      </c>
      <c r="N129" s="857">
        <v>1.24</v>
      </c>
      <c r="O129" s="858">
        <f>E126*N129</f>
        <v>1.7855999999999999</v>
      </c>
      <c r="P129" s="860">
        <v>3.5</v>
      </c>
      <c r="Q129" s="854">
        <f>N129*P129*$N$11</f>
        <v>5.2477500600000004</v>
      </c>
      <c r="R129" s="1068"/>
      <c r="S129" s="1068"/>
      <c r="T129" s="1070"/>
    </row>
    <row r="130" spans="1:20" ht="12.75" customHeight="1">
      <c r="A130" s="794"/>
      <c r="C130" s="1066"/>
      <c r="E130" s="755"/>
      <c r="I130" s="311"/>
      <c r="K130" s="312"/>
      <c r="L130" s="861" t="s">
        <v>96</v>
      </c>
      <c r="M130" s="862" t="s">
        <v>91</v>
      </c>
      <c r="N130" s="863">
        <v>1.32E-2</v>
      </c>
      <c r="O130" s="864">
        <f>E126*N130</f>
        <v>1.9008000000000001E-2</v>
      </c>
      <c r="P130" s="259">
        <v>127</v>
      </c>
      <c r="Q130" s="329">
        <f>N130*P130*$N$11</f>
        <v>2.0270341476000002</v>
      </c>
      <c r="R130" s="1068"/>
      <c r="S130" s="1068"/>
      <c r="T130" s="1070"/>
    </row>
    <row r="131" spans="1:20" ht="12.75" customHeight="1">
      <c r="A131" s="796"/>
      <c r="B131" s="797"/>
      <c r="C131" s="798"/>
      <c r="D131" s="799"/>
      <c r="E131" s="316"/>
      <c r="F131" s="314"/>
      <c r="G131" s="318"/>
      <c r="H131" s="314"/>
      <c r="I131" s="319"/>
      <c r="J131" s="318"/>
      <c r="K131" s="320"/>
      <c r="L131" s="330"/>
      <c r="M131" s="313"/>
      <c r="N131" s="450"/>
      <c r="O131" s="450"/>
      <c r="P131" s="314"/>
      <c r="Q131" s="315"/>
      <c r="R131" s="316"/>
      <c r="S131" s="316"/>
      <c r="T131" s="331"/>
    </row>
    <row r="132" spans="1:20" ht="12.75" customHeight="1">
      <c r="A132" s="765">
        <f>A126+1</f>
        <v>22</v>
      </c>
      <c r="B132" s="766" t="s">
        <v>159</v>
      </c>
      <c r="C132" s="1065" t="s">
        <v>230</v>
      </c>
      <c r="D132" s="767" t="s">
        <v>90</v>
      </c>
      <c r="E132" s="768">
        <f>(16.17*4+6.28+8.59)/1000*6</f>
        <v>0.47730000000000006</v>
      </c>
      <c r="F132" s="436"/>
      <c r="G132" s="435">
        <v>34.299999999999997</v>
      </c>
      <c r="H132" s="436"/>
      <c r="I132" s="437"/>
      <c r="J132" s="435">
        <v>1</v>
      </c>
      <c r="K132" s="438"/>
      <c r="L132" s="439"/>
      <c r="M132" s="440"/>
      <c r="N132" s="451"/>
      <c r="O132" s="451"/>
      <c r="P132" s="436"/>
      <c r="Q132" s="441"/>
      <c r="R132" s="325">
        <f>G133+J133</f>
        <v>86.217195999999987</v>
      </c>
      <c r="S132" s="1067">
        <f>R132+R133</f>
        <v>86.217195999999987</v>
      </c>
      <c r="T132" s="1069">
        <f>E132*S132</f>
        <v>41.151467650800001</v>
      </c>
    </row>
    <row r="133" spans="1:20" ht="12.75" customHeight="1">
      <c r="A133" s="794"/>
      <c r="B133" s="795"/>
      <c r="C133" s="1066"/>
      <c r="E133" s="755"/>
      <c r="G133" s="435">
        <f>G132*$J$13/1000</f>
        <v>83.260505999999992</v>
      </c>
      <c r="I133" s="311"/>
      <c r="J133" s="435">
        <f>J132*$Q$13/1000</f>
        <v>2.95669</v>
      </c>
      <c r="K133" s="312"/>
      <c r="L133" s="1071"/>
      <c r="M133" s="326"/>
      <c r="N133" s="448"/>
      <c r="O133" s="449"/>
      <c r="P133" s="327"/>
      <c r="Q133" s="328"/>
      <c r="R133" s="1067">
        <f>SUM(Q133:Q134)</f>
        <v>0</v>
      </c>
      <c r="S133" s="1068"/>
      <c r="T133" s="1070"/>
    </row>
    <row r="134" spans="1:20" ht="12.75" customHeight="1">
      <c r="A134" s="794"/>
      <c r="C134" s="1066"/>
      <c r="E134" s="755"/>
      <c r="I134" s="311"/>
      <c r="K134" s="312"/>
      <c r="L134" s="1080"/>
      <c r="M134" s="452"/>
      <c r="N134" s="453"/>
      <c r="O134" s="453"/>
      <c r="P134" s="454"/>
      <c r="Q134" s="333"/>
      <c r="R134" s="1068"/>
      <c r="S134" s="1068"/>
      <c r="T134" s="1070"/>
    </row>
    <row r="135" spans="1:20" ht="12.75" customHeight="1">
      <c r="A135" s="796"/>
      <c r="B135" s="797"/>
      <c r="C135" s="798"/>
      <c r="D135" s="799"/>
      <c r="E135" s="316"/>
      <c r="F135" s="314"/>
      <c r="G135" s="318"/>
      <c r="H135" s="314"/>
      <c r="I135" s="319"/>
      <c r="J135" s="318"/>
      <c r="K135" s="320"/>
      <c r="O135" s="332"/>
      <c r="Q135" s="323"/>
      <c r="R135" s="755"/>
      <c r="S135" s="755"/>
      <c r="T135" s="324"/>
    </row>
    <row r="136" spans="1:20" ht="12.75" customHeight="1">
      <c r="A136" s="800">
        <f>A132+1</f>
        <v>23</v>
      </c>
      <c r="B136" s="795" t="s">
        <v>107</v>
      </c>
      <c r="C136" s="1065" t="s">
        <v>160</v>
      </c>
      <c r="D136" s="308" t="s">
        <v>29</v>
      </c>
      <c r="E136" s="755">
        <f>1.5*8*6</f>
        <v>72</v>
      </c>
      <c r="G136" s="310">
        <v>0</v>
      </c>
      <c r="I136" s="311"/>
      <c r="J136" s="310">
        <v>0</v>
      </c>
      <c r="K136" s="312"/>
      <c r="L136" s="439"/>
      <c r="M136" s="440"/>
      <c r="N136" s="451"/>
      <c r="O136" s="451"/>
      <c r="P136" s="436"/>
      <c r="Q136" s="441"/>
      <c r="R136" s="325">
        <f>G137+J137</f>
        <v>0</v>
      </c>
      <c r="S136" s="1067">
        <f>R136+R137</f>
        <v>1.9588375800000002</v>
      </c>
      <c r="T136" s="1069">
        <f>E136*S136</f>
        <v>141.03630576</v>
      </c>
    </row>
    <row r="137" spans="1:20" ht="12.75" customHeight="1">
      <c r="A137" s="794"/>
      <c r="C137" s="1066"/>
      <c r="E137" s="755"/>
      <c r="G137" s="435">
        <f>G136*$J$13/1000</f>
        <v>0</v>
      </c>
      <c r="I137" s="311"/>
      <c r="J137" s="435">
        <f>J136*$Q$13/1000</f>
        <v>0</v>
      </c>
      <c r="K137" s="312"/>
      <c r="L137" s="1071" t="s">
        <v>160</v>
      </c>
      <c r="M137" s="326" t="s">
        <v>29</v>
      </c>
      <c r="N137" s="448">
        <v>1</v>
      </c>
      <c r="O137" s="449">
        <f>E136*N137</f>
        <v>72</v>
      </c>
      <c r="P137" s="327">
        <v>1.62</v>
      </c>
      <c r="Q137" s="328">
        <f>N137*P137*$N$11</f>
        <v>1.9588375800000002</v>
      </c>
      <c r="R137" s="755">
        <f>SUM(Q137:Q137)</f>
        <v>1.9588375800000002</v>
      </c>
      <c r="S137" s="1068"/>
      <c r="T137" s="1070"/>
    </row>
    <row r="138" spans="1:20" ht="12.75" customHeight="1">
      <c r="A138" s="794"/>
      <c r="C138" s="1066"/>
      <c r="E138" s="755"/>
      <c r="I138" s="311"/>
      <c r="K138" s="312"/>
      <c r="L138" s="1072"/>
      <c r="M138" s="442"/>
      <c r="N138" s="456"/>
      <c r="O138" s="456"/>
      <c r="P138" s="443"/>
      <c r="Q138" s="444"/>
      <c r="R138" s="755"/>
      <c r="S138" s="755"/>
      <c r="T138" s="324"/>
    </row>
    <row r="139" spans="1:20" ht="12.75" customHeight="1">
      <c r="A139" s="796"/>
      <c r="B139" s="797"/>
      <c r="C139" s="798"/>
      <c r="D139" s="799"/>
      <c r="E139" s="316"/>
      <c r="F139" s="314"/>
      <c r="G139" s="318"/>
      <c r="H139" s="314"/>
      <c r="I139" s="319"/>
      <c r="J139" s="318"/>
      <c r="K139" s="320"/>
      <c r="O139" s="332"/>
      <c r="Q139" s="323"/>
      <c r="R139" s="755"/>
      <c r="S139" s="755"/>
      <c r="T139" s="324"/>
    </row>
    <row r="140" spans="1:20" ht="12.75" customHeight="1">
      <c r="A140" s="765">
        <f>A136+1</f>
        <v>24</v>
      </c>
      <c r="B140" s="766" t="s">
        <v>107</v>
      </c>
      <c r="C140" s="1065" t="s">
        <v>161</v>
      </c>
      <c r="D140" s="767" t="s">
        <v>90</v>
      </c>
      <c r="E140" s="754">
        <f>6.28/1000*6</f>
        <v>3.7679999999999998E-2</v>
      </c>
      <c r="F140" s="436"/>
      <c r="G140" s="435">
        <v>0</v>
      </c>
      <c r="H140" s="436"/>
      <c r="I140" s="437"/>
      <c r="J140" s="435">
        <v>0</v>
      </c>
      <c r="K140" s="438"/>
      <c r="L140" s="439"/>
      <c r="M140" s="440"/>
      <c r="N140" s="451"/>
      <c r="O140" s="451"/>
      <c r="P140" s="436"/>
      <c r="Q140" s="441"/>
      <c r="R140" s="325">
        <f>G141+J141</f>
        <v>0</v>
      </c>
      <c r="S140" s="1067">
        <f>R140+R141</f>
        <v>216.64501802999999</v>
      </c>
      <c r="T140" s="1069">
        <f>E140*S140</f>
        <v>8.1631842793703999</v>
      </c>
    </row>
    <row r="141" spans="1:20" ht="12.75" customHeight="1">
      <c r="A141" s="794"/>
      <c r="C141" s="1066"/>
      <c r="E141" s="755"/>
      <c r="G141" s="435">
        <f>G140*$J$13/1000</f>
        <v>0</v>
      </c>
      <c r="I141" s="311"/>
      <c r="J141" s="435">
        <f>J140*$Q$13/1000</f>
        <v>0</v>
      </c>
      <c r="K141" s="312"/>
      <c r="L141" s="1071" t="s">
        <v>162</v>
      </c>
      <c r="M141" s="326" t="s">
        <v>90</v>
      </c>
      <c r="N141" s="448">
        <v>1</v>
      </c>
      <c r="O141" s="449">
        <f>E140*N141</f>
        <v>3.7679999999999998E-2</v>
      </c>
      <c r="P141" s="327">
        <v>179.17</v>
      </c>
      <c r="Q141" s="328">
        <f>N141*P141*$N$11</f>
        <v>216.64501802999999</v>
      </c>
      <c r="R141" s="755">
        <f>SUM(Q141:Q141)</f>
        <v>216.64501802999999</v>
      </c>
      <c r="S141" s="1068"/>
      <c r="T141" s="1070"/>
    </row>
    <row r="142" spans="1:20" ht="12.75" customHeight="1">
      <c r="A142" s="794"/>
      <c r="C142" s="1066"/>
      <c r="E142" s="755"/>
      <c r="I142" s="311"/>
      <c r="K142" s="312"/>
      <c r="L142" s="1072"/>
      <c r="M142" s="442"/>
      <c r="N142" s="456"/>
      <c r="O142" s="456"/>
      <c r="P142" s="443"/>
      <c r="Q142" s="444"/>
      <c r="R142" s="755"/>
      <c r="S142" s="755"/>
      <c r="T142" s="324"/>
    </row>
    <row r="143" spans="1:20" ht="12.75" customHeight="1">
      <c r="A143" s="796"/>
      <c r="B143" s="797"/>
      <c r="C143" s="798"/>
      <c r="D143" s="799"/>
      <c r="E143" s="316"/>
      <c r="F143" s="314"/>
      <c r="G143" s="318"/>
      <c r="H143" s="314"/>
      <c r="I143" s="319"/>
      <c r="J143" s="318"/>
      <c r="K143" s="320"/>
      <c r="L143" s="330"/>
      <c r="M143" s="313"/>
      <c r="N143" s="450"/>
      <c r="O143" s="450"/>
      <c r="P143" s="314"/>
      <c r="Q143" s="315"/>
      <c r="R143" s="316"/>
      <c r="S143" s="316"/>
      <c r="T143" s="331"/>
    </row>
    <row r="144" spans="1:20" ht="12.75" customHeight="1">
      <c r="A144" s="800">
        <f>A140+1</f>
        <v>25</v>
      </c>
      <c r="B144" s="795" t="s">
        <v>107</v>
      </c>
      <c r="C144" s="1065" t="s">
        <v>163</v>
      </c>
      <c r="D144" s="308" t="s">
        <v>29</v>
      </c>
      <c r="E144" s="755">
        <f>1*6</f>
        <v>6</v>
      </c>
      <c r="G144" s="310">
        <v>0</v>
      </c>
      <c r="I144" s="311"/>
      <c r="J144" s="310">
        <v>0</v>
      </c>
      <c r="K144" s="312"/>
      <c r="L144" s="439"/>
      <c r="M144" s="440"/>
      <c r="N144" s="451"/>
      <c r="O144" s="451"/>
      <c r="P144" s="436"/>
      <c r="Q144" s="441"/>
      <c r="R144" s="325">
        <f>G145+J145</f>
        <v>0</v>
      </c>
      <c r="S144" s="1067">
        <f>R144+R145</f>
        <v>2.6722413900000004</v>
      </c>
      <c r="T144" s="1069">
        <f>E144*S144</f>
        <v>16.033448340000003</v>
      </c>
    </row>
    <row r="145" spans="1:20" ht="12.75" customHeight="1">
      <c r="A145" s="794"/>
      <c r="C145" s="1066"/>
      <c r="E145" s="755"/>
      <c r="G145" s="435">
        <f>G144*$J$13/1000</f>
        <v>0</v>
      </c>
      <c r="I145" s="311"/>
      <c r="J145" s="435">
        <f>J144*$Q$13/1000</f>
        <v>0</v>
      </c>
      <c r="K145" s="312"/>
      <c r="L145" s="1071" t="s">
        <v>164</v>
      </c>
      <c r="M145" s="326" t="s">
        <v>29</v>
      </c>
      <c r="N145" s="448">
        <v>1</v>
      </c>
      <c r="O145" s="449">
        <f>E144*N145</f>
        <v>6</v>
      </c>
      <c r="P145" s="455">
        <v>2.21</v>
      </c>
      <c r="Q145" s="328">
        <f>N145*P145*$N$11</f>
        <v>2.6722413900000004</v>
      </c>
      <c r="R145" s="755">
        <f>SUM(Q145:Q145)</f>
        <v>2.6722413900000004</v>
      </c>
      <c r="S145" s="1068"/>
      <c r="T145" s="1070"/>
    </row>
    <row r="146" spans="1:20" ht="12.75" customHeight="1">
      <c r="A146" s="794"/>
      <c r="C146" s="1066"/>
      <c r="E146" s="755"/>
      <c r="I146" s="311"/>
      <c r="K146" s="312"/>
      <c r="L146" s="1072"/>
      <c r="M146" s="442"/>
      <c r="N146" s="456"/>
      <c r="O146" s="456"/>
      <c r="P146" s="443"/>
      <c r="Q146" s="444"/>
      <c r="R146" s="755"/>
      <c r="S146" s="755"/>
      <c r="T146" s="324"/>
    </row>
    <row r="147" spans="1:20" ht="12.75" customHeight="1">
      <c r="A147" s="796"/>
      <c r="B147" s="797"/>
      <c r="C147" s="798"/>
      <c r="D147" s="799"/>
      <c r="E147" s="316"/>
      <c r="F147" s="314"/>
      <c r="G147" s="318"/>
      <c r="H147" s="314"/>
      <c r="I147" s="319"/>
      <c r="J147" s="318"/>
      <c r="K147" s="320"/>
      <c r="O147" s="332"/>
      <c r="Q147" s="323"/>
      <c r="R147" s="755"/>
      <c r="S147" s="755"/>
      <c r="T147" s="324"/>
    </row>
    <row r="148" spans="1:20" ht="12.75" customHeight="1">
      <c r="A148" s="765">
        <f>A144+1</f>
        <v>26</v>
      </c>
      <c r="B148" s="795" t="s">
        <v>139</v>
      </c>
      <c r="C148" s="1065" t="s">
        <v>155</v>
      </c>
      <c r="D148" s="308" t="s">
        <v>101</v>
      </c>
      <c r="E148" s="755">
        <f>1.2*6/100</f>
        <v>7.1999999999999995E-2</v>
      </c>
      <c r="G148" s="310">
        <v>38.4</v>
      </c>
      <c r="I148" s="311"/>
      <c r="J148" s="310">
        <v>0.03</v>
      </c>
      <c r="K148" s="312"/>
      <c r="L148" s="439"/>
      <c r="M148" s="440"/>
      <c r="N148" s="451"/>
      <c r="O148" s="451"/>
      <c r="P148" s="436"/>
      <c r="Q148" s="441"/>
      <c r="R148" s="325">
        <f>G149+J149</f>
        <v>93.301628700000009</v>
      </c>
      <c r="S148" s="1067">
        <f>R148+R149</f>
        <v>133.08525720210002</v>
      </c>
      <c r="T148" s="1069">
        <f>E148*S148</f>
        <v>9.5821385185512007</v>
      </c>
    </row>
    <row r="149" spans="1:20" ht="12.75" customHeight="1">
      <c r="A149" s="794"/>
      <c r="B149" s="795" t="s">
        <v>156</v>
      </c>
      <c r="C149" s="1066"/>
      <c r="E149" s="755"/>
      <c r="G149" s="435">
        <f>G148*$J$13/1000</f>
        <v>93.212928000000005</v>
      </c>
      <c r="I149" s="311"/>
      <c r="J149" s="435">
        <f>J148*$Q$13/1000</f>
        <v>8.8700699999999993E-2</v>
      </c>
      <c r="K149" s="312"/>
      <c r="L149" s="865" t="s">
        <v>157</v>
      </c>
      <c r="M149" s="866" t="s">
        <v>98</v>
      </c>
      <c r="N149" s="866">
        <v>24.6</v>
      </c>
      <c r="O149" s="867">
        <f>E148*N149</f>
        <v>1.7711999999999999</v>
      </c>
      <c r="P149" s="327">
        <v>1.25</v>
      </c>
      <c r="Q149" s="328">
        <f>N149*P149*$N$11</f>
        <v>37.181639250000003</v>
      </c>
      <c r="R149" s="1075">
        <f>SUM(Q149:Q150)</f>
        <v>39.783628502100001</v>
      </c>
      <c r="S149" s="1068"/>
      <c r="T149" s="1070"/>
    </row>
    <row r="150" spans="1:20" ht="12.75" customHeight="1">
      <c r="A150" s="794"/>
      <c r="C150" s="1066"/>
      <c r="E150" s="755"/>
      <c r="I150" s="311"/>
      <c r="K150" s="312"/>
      <c r="L150" s="868" t="s">
        <v>158</v>
      </c>
      <c r="M150" s="869" t="s">
        <v>98</v>
      </c>
      <c r="N150" s="869">
        <v>2.7</v>
      </c>
      <c r="O150" s="332">
        <f>E148*N150</f>
        <v>0.19439999999999999</v>
      </c>
      <c r="P150" s="870">
        <v>0.79700000000000004</v>
      </c>
      <c r="Q150" s="333">
        <f>N150*P150*$N$11</f>
        <v>2.6019892521000005</v>
      </c>
      <c r="R150" s="1076"/>
      <c r="S150" s="755"/>
      <c r="T150" s="324"/>
    </row>
    <row r="151" spans="1:20" ht="12" customHeight="1">
      <c r="A151" s="794"/>
      <c r="C151" s="1066"/>
      <c r="E151" s="755"/>
      <c r="I151" s="311"/>
      <c r="K151" s="312"/>
      <c r="O151" s="332"/>
      <c r="Q151" s="323"/>
      <c r="R151" s="755"/>
      <c r="S151" s="755"/>
      <c r="T151" s="324"/>
    </row>
    <row r="152" spans="1:20" ht="12.75" hidden="1" customHeight="1">
      <c r="A152" s="796"/>
      <c r="B152" s="797"/>
      <c r="C152" s="798"/>
      <c r="D152" s="799"/>
      <c r="E152" s="316"/>
      <c r="F152" s="314"/>
      <c r="G152" s="318"/>
      <c r="H152" s="314"/>
      <c r="I152" s="319"/>
      <c r="J152" s="318"/>
      <c r="K152" s="320"/>
      <c r="L152" s="330"/>
      <c r="M152" s="313"/>
      <c r="N152" s="450"/>
      <c r="O152" s="450"/>
      <c r="P152" s="314"/>
      <c r="Q152" s="315"/>
      <c r="R152" s="316"/>
      <c r="S152" s="316"/>
      <c r="T152" s="331"/>
    </row>
    <row r="153" spans="1:20" ht="12.75" customHeight="1">
      <c r="A153" s="794"/>
      <c r="C153" s="871"/>
      <c r="E153" s="755"/>
      <c r="I153" s="311"/>
      <c r="K153" s="312"/>
      <c r="O153" s="332"/>
      <c r="Q153" s="323"/>
      <c r="R153" s="316"/>
      <c r="S153" s="755"/>
      <c r="T153" s="324"/>
    </row>
    <row r="154" spans="1:20" ht="12.75" customHeight="1">
      <c r="A154" s="334"/>
      <c r="B154" s="335"/>
      <c r="C154" s="336" t="s">
        <v>26</v>
      </c>
      <c r="D154" s="337"/>
      <c r="E154" s="338"/>
      <c r="F154" s="339"/>
      <c r="G154" s="340"/>
      <c r="H154" s="339"/>
      <c r="I154" s="339"/>
      <c r="J154" s="340"/>
      <c r="K154" s="339"/>
      <c r="L154" s="341"/>
      <c r="M154" s="342"/>
      <c r="N154" s="343"/>
      <c r="O154" s="344"/>
      <c r="P154" s="339"/>
      <c r="Q154" s="340"/>
      <c r="R154" s="344"/>
      <c r="S154" s="344"/>
      <c r="T154" s="345">
        <f>SUM(T20:T153)</f>
        <v>5744.4043566265882</v>
      </c>
    </row>
    <row r="155" spans="1:20" ht="12.75" customHeight="1">
      <c r="A155" s="346"/>
      <c r="C155" s="347" t="s">
        <v>27</v>
      </c>
      <c r="D155" s="348">
        <v>0.13300000000000001</v>
      </c>
      <c r="E155" s="349"/>
      <c r="T155" s="351">
        <f>D155*T154</f>
        <v>764.00577943133624</v>
      </c>
    </row>
    <row r="156" spans="1:20" ht="12.75" customHeight="1">
      <c r="A156" s="346"/>
      <c r="C156" s="347" t="s">
        <v>26</v>
      </c>
      <c r="E156" s="349"/>
      <c r="T156" s="351">
        <f>T154+T155</f>
        <v>6508.4101360579243</v>
      </c>
    </row>
    <row r="157" spans="1:20" ht="12.75" customHeight="1">
      <c r="A157" s="346"/>
      <c r="C157" s="347" t="s">
        <v>28</v>
      </c>
      <c r="D157" s="348">
        <v>0.11</v>
      </c>
      <c r="E157" s="349"/>
      <c r="T157" s="351">
        <f>D157*T156</f>
        <v>715.92511496637167</v>
      </c>
    </row>
    <row r="158" spans="1:20" ht="12.75" customHeight="1" thickBot="1">
      <c r="A158" s="346"/>
      <c r="C158" s="347" t="s">
        <v>26</v>
      </c>
      <c r="E158" s="349"/>
      <c r="T158" s="351">
        <f>T156+T157</f>
        <v>7224.3352510242958</v>
      </c>
    </row>
    <row r="159" spans="1:20" ht="12.75" customHeight="1" thickTop="1" thickBot="1">
      <c r="A159" s="352"/>
      <c r="B159" s="353"/>
      <c r="C159" s="354" t="s">
        <v>31</v>
      </c>
      <c r="D159" s="353"/>
      <c r="E159" s="355"/>
      <c r="F159" s="356"/>
      <c r="G159" s="357"/>
      <c r="H159" s="356"/>
      <c r="I159" s="356"/>
      <c r="J159" s="357"/>
      <c r="K159" s="356"/>
      <c r="L159" s="358"/>
      <c r="M159" s="359"/>
      <c r="N159" s="356"/>
      <c r="O159" s="357"/>
      <c r="P159" s="356"/>
      <c r="Q159" s="357"/>
      <c r="R159" s="357"/>
      <c r="S159" s="357"/>
      <c r="T159" s="360">
        <f>T158</f>
        <v>7224.3352510242958</v>
      </c>
    </row>
    <row r="160" spans="1:20" ht="12.75" customHeight="1" thickTop="1"/>
    <row r="161" spans="1:20" ht="12.75" customHeight="1"/>
    <row r="162" spans="1:20" s="310" customFormat="1" ht="12.75" customHeight="1">
      <c r="A162" s="361"/>
      <c r="B162" s="317"/>
      <c r="C162" s="362"/>
      <c r="D162" s="308"/>
      <c r="E162" s="350"/>
      <c r="F162" s="309"/>
      <c r="H162" s="309"/>
      <c r="I162" s="309"/>
      <c r="K162" s="309"/>
      <c r="L162" s="321"/>
      <c r="M162" s="322"/>
      <c r="N162" s="332"/>
      <c r="O162" s="350"/>
      <c r="P162" s="309"/>
      <c r="R162" s="350"/>
      <c r="S162" s="350"/>
      <c r="T162" s="363"/>
    </row>
    <row r="163" spans="1:20" s="310" customFormat="1" ht="12.75" customHeight="1">
      <c r="A163" s="361"/>
      <c r="B163" s="317"/>
      <c r="C163" s="362"/>
      <c r="D163" s="308"/>
      <c r="E163" s="350"/>
      <c r="F163" s="309"/>
      <c r="H163" s="309"/>
      <c r="I163" s="309"/>
      <c r="K163" s="309"/>
      <c r="L163" s="321" t="s">
        <v>32</v>
      </c>
      <c r="M163" s="322"/>
      <c r="N163" s="332"/>
      <c r="O163" s="350"/>
      <c r="P163" s="309"/>
      <c r="R163" s="350"/>
      <c r="S163" s="350"/>
      <c r="T163" s="363"/>
    </row>
  </sheetData>
  <mergeCells count="134">
    <mergeCell ref="C4:R4"/>
    <mergeCell ref="E5:R5"/>
    <mergeCell ref="E6:S6"/>
    <mergeCell ref="A9:B9"/>
    <mergeCell ref="P9:R9"/>
    <mergeCell ref="E10:G10"/>
    <mergeCell ref="P16:P19"/>
    <mergeCell ref="D11:F11"/>
    <mergeCell ref="N11:P11"/>
    <mergeCell ref="J13:L13"/>
    <mergeCell ref="Q13:S13"/>
    <mergeCell ref="A15:A19"/>
    <mergeCell ref="B15:B19"/>
    <mergeCell ref="C15:C19"/>
    <mergeCell ref="D15:D19"/>
    <mergeCell ref="E15:E19"/>
    <mergeCell ref="F15:H19"/>
    <mergeCell ref="Q16:Q19"/>
    <mergeCell ref="I15:K19"/>
    <mergeCell ref="L15:Q15"/>
    <mergeCell ref="R15:R19"/>
    <mergeCell ref="S15:S19"/>
    <mergeCell ref="T15:T19"/>
    <mergeCell ref="L16:L19"/>
    <mergeCell ref="M16:M19"/>
    <mergeCell ref="N16:N19"/>
    <mergeCell ref="O16:O19"/>
    <mergeCell ref="B34:B35"/>
    <mergeCell ref="C34:C37"/>
    <mergeCell ref="S34:S37"/>
    <mergeCell ref="T34:T37"/>
    <mergeCell ref="R35:R37"/>
    <mergeCell ref="C20:C23"/>
    <mergeCell ref="C25:C26"/>
    <mergeCell ref="C28:C29"/>
    <mergeCell ref="C31:C32"/>
    <mergeCell ref="C57:C60"/>
    <mergeCell ref="S57:S59"/>
    <mergeCell ref="T57:T59"/>
    <mergeCell ref="R58:R59"/>
    <mergeCell ref="C39:C42"/>
    <mergeCell ref="S39:S41"/>
    <mergeCell ref="T39:T41"/>
    <mergeCell ref="R40:R41"/>
    <mergeCell ref="C54:C55"/>
    <mergeCell ref="S54:S55"/>
    <mergeCell ref="T54:T55"/>
    <mergeCell ref="C45:C47"/>
    <mergeCell ref="S45:S47"/>
    <mergeCell ref="T45:T47"/>
    <mergeCell ref="R46:R47"/>
    <mergeCell ref="C49:C52"/>
    <mergeCell ref="S49:S52"/>
    <mergeCell ref="T49:T52"/>
    <mergeCell ref="R50:R52"/>
    <mergeCell ref="C63:C65"/>
    <mergeCell ref="S63:S65"/>
    <mergeCell ref="T63:T65"/>
    <mergeCell ref="R64:R65"/>
    <mergeCell ref="C67:C70"/>
    <mergeCell ref="S67:S70"/>
    <mergeCell ref="T67:T70"/>
    <mergeCell ref="R68:R70"/>
    <mergeCell ref="T76:T83"/>
    <mergeCell ref="L77:L78"/>
    <mergeCell ref="C108:C110"/>
    <mergeCell ref="S108:S109"/>
    <mergeCell ref="T108:T109"/>
    <mergeCell ref="L109:L110"/>
    <mergeCell ref="C104:C106"/>
    <mergeCell ref="S104:S105"/>
    <mergeCell ref="T104:T105"/>
    <mergeCell ref="L105:L106"/>
    <mergeCell ref="C96:C98"/>
    <mergeCell ref="S96:S97"/>
    <mergeCell ref="T96:T97"/>
    <mergeCell ref="L97:L98"/>
    <mergeCell ref="S100:S101"/>
    <mergeCell ref="T100:T101"/>
    <mergeCell ref="C100:C102"/>
    <mergeCell ref="L101:L102"/>
    <mergeCell ref="C132:C134"/>
    <mergeCell ref="S132:S134"/>
    <mergeCell ref="T132:T134"/>
    <mergeCell ref="L133:L134"/>
    <mergeCell ref="R133:R134"/>
    <mergeCell ref="C136:C138"/>
    <mergeCell ref="C112:C115"/>
    <mergeCell ref="S112:S113"/>
    <mergeCell ref="T112:T113"/>
    <mergeCell ref="C122:C124"/>
    <mergeCell ref="S122:S124"/>
    <mergeCell ref="T122:T124"/>
    <mergeCell ref="R123:R124"/>
    <mergeCell ref="C126:C130"/>
    <mergeCell ref="S126:S130"/>
    <mergeCell ref="T126:T130"/>
    <mergeCell ref="R127:R130"/>
    <mergeCell ref="A117:C117"/>
    <mergeCell ref="C118:C120"/>
    <mergeCell ref="C148:C151"/>
    <mergeCell ref="S148:S149"/>
    <mergeCell ref="T148:T149"/>
    <mergeCell ref="R149:R150"/>
    <mergeCell ref="S136:S137"/>
    <mergeCell ref="T136:T137"/>
    <mergeCell ref="L137:L138"/>
    <mergeCell ref="C140:C142"/>
    <mergeCell ref="S140:S141"/>
    <mergeCell ref="T140:T141"/>
    <mergeCell ref="L141:L142"/>
    <mergeCell ref="C144:C146"/>
    <mergeCell ref="S144:S145"/>
    <mergeCell ref="T144:T145"/>
    <mergeCell ref="L145:L146"/>
    <mergeCell ref="C92:C94"/>
    <mergeCell ref="S92:S93"/>
    <mergeCell ref="T92:T93"/>
    <mergeCell ref="L93:L94"/>
    <mergeCell ref="C73:C74"/>
    <mergeCell ref="S73:S74"/>
    <mergeCell ref="T73:T74"/>
    <mergeCell ref="C76:C83"/>
    <mergeCell ref="S76:S83"/>
    <mergeCell ref="C85:C86"/>
    <mergeCell ref="S85:S86"/>
    <mergeCell ref="T85:T86"/>
    <mergeCell ref="C88:C90"/>
    <mergeCell ref="S88:S90"/>
    <mergeCell ref="T88:T90"/>
    <mergeCell ref="L89:L90"/>
    <mergeCell ref="R89:R90"/>
    <mergeCell ref="R77:R83"/>
    <mergeCell ref="L79:L82"/>
  </mergeCells>
  <pageMargins left="0.7" right="0.7" top="0.75" bottom="0.75" header="0.3" footer="0.3"/>
  <pageSetup paperSize="9" scale="9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X2962"/>
  <sheetViews>
    <sheetView topLeftCell="A2" workbookViewId="0">
      <selection activeCell="E11" sqref="E11"/>
    </sheetView>
  </sheetViews>
  <sheetFormatPr defaultColWidth="9.140625" defaultRowHeight="15"/>
  <cols>
    <col min="1" max="1" width="5" style="162" customWidth="1"/>
    <col min="2" max="2" width="7.42578125" style="116" customWidth="1"/>
    <col min="3" max="3" width="25.85546875" style="731" customWidth="1"/>
    <col min="4" max="4" width="8" style="137" customWidth="1"/>
    <col min="5" max="5" width="6.7109375" style="161" customWidth="1"/>
    <col min="6" max="6" width="0.7109375" style="136" customWidth="1"/>
    <col min="7" max="7" width="5.85546875" style="123" customWidth="1"/>
    <col min="8" max="9" width="0.7109375" style="136" customWidth="1"/>
    <col min="10" max="10" width="5.85546875" style="123" customWidth="1"/>
    <col min="11" max="11" width="0.7109375" style="136" customWidth="1"/>
    <col min="12" max="12" width="22.140625" style="495" customWidth="1"/>
    <col min="13" max="13" width="4.85546875" style="134" customWidth="1"/>
    <col min="14" max="14" width="7.28515625" style="135" customWidth="1"/>
    <col min="15" max="15" width="7.85546875" style="161" customWidth="1"/>
    <col min="16" max="16" width="6.5703125" style="136" customWidth="1"/>
    <col min="17" max="17" width="6.5703125" style="123" customWidth="1"/>
    <col min="18" max="19" width="6.5703125" style="161" customWidth="1"/>
    <col min="20" max="20" width="8.5703125" style="163" customWidth="1"/>
    <col min="21" max="21" width="2.140625" style="116" customWidth="1"/>
    <col min="22" max="22" width="40" style="117" customWidth="1"/>
    <col min="23" max="23" width="32.85546875" style="117" customWidth="1"/>
    <col min="24" max="24" width="9.140625" style="117"/>
    <col min="25" max="16384" width="9.140625" style="116"/>
  </cols>
  <sheetData>
    <row r="1" spans="1:24" s="88" customFormat="1" ht="13.5" customHeight="1">
      <c r="A1" s="81"/>
      <c r="B1" s="82"/>
      <c r="C1" s="83"/>
      <c r="D1" s="83"/>
      <c r="E1" s="84"/>
      <c r="F1" s="84"/>
      <c r="G1" s="85"/>
      <c r="H1" s="85"/>
      <c r="I1" s="85"/>
      <c r="J1" s="85"/>
      <c r="K1" s="85"/>
      <c r="L1" s="84"/>
      <c r="M1" s="85"/>
      <c r="N1" s="83"/>
      <c r="O1" s="86"/>
      <c r="P1" s="84"/>
      <c r="Q1" s="85"/>
      <c r="R1" s="87"/>
      <c r="S1" s="85"/>
      <c r="T1" s="83"/>
      <c r="V1" s="89"/>
      <c r="W1" s="89"/>
      <c r="X1" s="89"/>
    </row>
    <row r="2" spans="1:24" s="88" customFormat="1" ht="13.5" customHeight="1">
      <c r="T2" s="83"/>
      <c r="V2" s="89"/>
      <c r="W2" s="89"/>
      <c r="X2" s="89"/>
    </row>
    <row r="3" spans="1:24" s="88" customFormat="1" ht="12" customHeight="1">
      <c r="A3" s="90"/>
      <c r="B3" s="90"/>
      <c r="C3" s="90"/>
      <c r="D3" s="90"/>
      <c r="E3" s="90"/>
      <c r="F3" s="90"/>
      <c r="L3" s="90"/>
      <c r="N3" s="83"/>
      <c r="O3" s="86"/>
      <c r="R3" s="479"/>
      <c r="V3" s="89"/>
      <c r="W3" s="89"/>
      <c r="X3" s="89"/>
    </row>
    <row r="4" spans="1:24" s="88" customFormat="1" ht="10.5" customHeight="1">
      <c r="V4" s="89"/>
      <c r="W4" s="89"/>
      <c r="X4" s="89"/>
    </row>
    <row r="5" spans="1:24" s="88" customFormat="1" ht="12.75">
      <c r="V5" s="89"/>
      <c r="W5" s="89"/>
      <c r="X5" s="89"/>
    </row>
    <row r="6" spans="1:24" s="91" customFormat="1">
      <c r="E6" s="92" t="s">
        <v>86</v>
      </c>
      <c r="F6" s="92"/>
      <c r="G6" s="93"/>
      <c r="H6" s="93"/>
      <c r="I6" s="93"/>
      <c r="J6" s="93"/>
      <c r="K6" s="93"/>
      <c r="L6" s="93"/>
      <c r="M6" s="94" t="s">
        <v>240</v>
      </c>
      <c r="N6" s="95"/>
      <c r="O6" s="95"/>
      <c r="V6" s="96"/>
      <c r="W6" s="96"/>
      <c r="X6" s="96"/>
    </row>
    <row r="7" spans="1:24" s="88" customFormat="1" ht="12.75">
      <c r="U7" s="97"/>
      <c r="V7" s="89"/>
      <c r="W7" s="89"/>
      <c r="X7" s="89"/>
    </row>
    <row r="8" spans="1:24" s="88" customFormat="1" ht="14.25" customHeight="1">
      <c r="C8" s="479"/>
      <c r="D8" s="479"/>
      <c r="E8" s="485" t="s">
        <v>184</v>
      </c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V8" s="89"/>
      <c r="W8" s="89"/>
      <c r="X8" s="89"/>
    </row>
    <row r="9" spans="1:24" s="88" customFormat="1" ht="12.75" customHeight="1">
      <c r="E9" s="1274" t="s">
        <v>0</v>
      </c>
      <c r="F9" s="1274"/>
      <c r="G9" s="1274"/>
      <c r="H9" s="1274"/>
      <c r="I9" s="1274"/>
      <c r="J9" s="1274"/>
      <c r="K9" s="1274"/>
      <c r="L9" s="1274"/>
      <c r="M9" s="1274"/>
      <c r="N9" s="1274"/>
      <c r="O9" s="1228"/>
      <c r="P9" s="1228"/>
      <c r="Q9" s="1228"/>
      <c r="R9" s="1228"/>
      <c r="V9" s="89"/>
      <c r="W9" s="89"/>
      <c r="X9" s="89"/>
    </row>
    <row r="10" spans="1:24" s="88" customFormat="1" ht="51.75" customHeight="1">
      <c r="C10" s="752" t="s">
        <v>87</v>
      </c>
      <c r="D10" s="752"/>
      <c r="E10" s="1275" t="s">
        <v>248</v>
      </c>
      <c r="F10" s="1275"/>
      <c r="G10" s="1275"/>
      <c r="H10" s="1275"/>
      <c r="I10" s="1275"/>
      <c r="J10" s="1275"/>
      <c r="K10" s="1275"/>
      <c r="L10" s="1275"/>
      <c r="M10" s="1275"/>
      <c r="N10" s="1275"/>
      <c r="O10" s="1275"/>
      <c r="P10" s="1275"/>
      <c r="Q10" s="1275"/>
      <c r="R10" s="1275"/>
      <c r="S10" s="365"/>
      <c r="U10" s="97"/>
      <c r="V10" s="89"/>
      <c r="W10" s="89"/>
      <c r="X10" s="89"/>
    </row>
    <row r="11" spans="1:24" s="88" customFormat="1" ht="12.75">
      <c r="V11" s="89"/>
      <c r="W11" s="89"/>
      <c r="X11" s="89"/>
    </row>
    <row r="12" spans="1:24" s="88" customFormat="1" ht="12.75">
      <c r="C12" s="99"/>
      <c r="D12" s="99"/>
      <c r="E12" s="100"/>
      <c r="R12" s="101"/>
      <c r="V12" s="89"/>
      <c r="W12" s="89"/>
      <c r="X12" s="89"/>
    </row>
    <row r="13" spans="1:24" s="88" customFormat="1" ht="12.75">
      <c r="A13" s="1276" t="s">
        <v>1</v>
      </c>
      <c r="B13" s="1276"/>
      <c r="O13" s="479" t="s">
        <v>4</v>
      </c>
      <c r="P13" s="1277">
        <f>T113</f>
        <v>1015.2793720701108</v>
      </c>
      <c r="Q13" s="1278"/>
      <c r="R13" s="1278"/>
      <c r="S13" s="102" t="s">
        <v>7</v>
      </c>
      <c r="V13" s="89"/>
      <c r="W13" s="89"/>
      <c r="X13" s="89"/>
    </row>
    <row r="14" spans="1:24" s="88" customFormat="1">
      <c r="A14" s="752"/>
      <c r="B14" s="752"/>
      <c r="C14" s="486"/>
      <c r="D14" s="486"/>
      <c r="E14" s="1279"/>
      <c r="F14" s="1279"/>
      <c r="G14" s="1279"/>
      <c r="N14" s="103"/>
      <c r="P14" s="104"/>
      <c r="Q14" s="105"/>
      <c r="R14" s="105"/>
      <c r="T14" s="102"/>
      <c r="V14" s="89"/>
      <c r="W14" s="89"/>
      <c r="X14" s="89"/>
    </row>
    <row r="15" spans="1:24" s="88" customFormat="1" ht="12.75">
      <c r="A15" s="480" t="s">
        <v>2</v>
      </c>
      <c r="B15" s="480"/>
      <c r="C15" s="480"/>
      <c r="D15" s="1142">
        <v>262.76799999999997</v>
      </c>
      <c r="E15" s="1143"/>
      <c r="F15" s="1143"/>
      <c r="G15" s="106" t="s">
        <v>3</v>
      </c>
      <c r="H15" s="107"/>
      <c r="I15" s="107"/>
      <c r="J15" s="106"/>
      <c r="K15" s="106"/>
      <c r="L15" s="106"/>
      <c r="M15" s="108" t="s">
        <v>131</v>
      </c>
      <c r="N15" s="758">
        <f>1.02*1.05*1.129</f>
        <v>1.2091590000000001</v>
      </c>
      <c r="O15" s="759"/>
      <c r="P15" s="759"/>
      <c r="Q15" s="107"/>
      <c r="R15" s="109"/>
      <c r="S15" s="107"/>
      <c r="V15" s="89"/>
      <c r="W15" s="89"/>
      <c r="X15" s="89"/>
    </row>
    <row r="16" spans="1:24" s="88" customFormat="1" ht="12.75">
      <c r="A16" s="480"/>
      <c r="B16" s="480"/>
      <c r="C16" s="480"/>
      <c r="D16" s="480"/>
      <c r="E16" s="164"/>
      <c r="F16" s="164"/>
      <c r="G16" s="106"/>
      <c r="H16" s="107"/>
      <c r="I16" s="107"/>
      <c r="J16" s="106"/>
      <c r="K16" s="106"/>
      <c r="L16" s="106"/>
      <c r="M16" s="107"/>
      <c r="N16" s="1280"/>
      <c r="O16" s="1281"/>
      <c r="P16" s="1281"/>
      <c r="Q16" s="107"/>
      <c r="R16" s="109"/>
      <c r="S16" s="107"/>
      <c r="V16" s="89"/>
      <c r="W16" s="89"/>
      <c r="X16" s="89"/>
    </row>
    <row r="17" spans="1:24" s="88" customFormat="1" ht="12.75">
      <c r="A17" s="487" t="s">
        <v>185</v>
      </c>
      <c r="B17" s="76"/>
      <c r="C17" s="76"/>
      <c r="D17" s="76"/>
      <c r="E17" s="76"/>
      <c r="F17" s="480"/>
      <c r="G17" s="488" t="s">
        <v>186</v>
      </c>
      <c r="H17" s="480"/>
      <c r="I17" s="112"/>
      <c r="J17" s="1146">
        <v>2427.42</v>
      </c>
      <c r="K17" s="1147"/>
      <c r="L17" s="1147"/>
      <c r="M17" s="113"/>
      <c r="N17" s="111"/>
      <c r="O17" s="111"/>
      <c r="P17" s="111" t="s">
        <v>24</v>
      </c>
      <c r="Q17" s="1146">
        <v>2956.69</v>
      </c>
      <c r="R17" s="1147"/>
      <c r="S17" s="1147"/>
      <c r="T17" s="114"/>
      <c r="V17" s="89"/>
      <c r="W17" s="89"/>
      <c r="X17" s="89"/>
    </row>
    <row r="18" spans="1:24" s="88" customFormat="1" ht="13.5" thickBot="1">
      <c r="R18" s="101"/>
      <c r="V18" s="89"/>
      <c r="W18" s="89"/>
      <c r="X18" s="89"/>
    </row>
    <row r="19" spans="1:24" s="97" customFormat="1" ht="18" customHeight="1" thickTop="1">
      <c r="A19" s="1244" t="s">
        <v>16</v>
      </c>
      <c r="B19" s="1247" t="s">
        <v>5</v>
      </c>
      <c r="C19" s="1250" t="s">
        <v>6</v>
      </c>
      <c r="D19" s="1253" t="s">
        <v>8</v>
      </c>
      <c r="E19" s="1253" t="s">
        <v>9</v>
      </c>
      <c r="F19" s="1256" t="s">
        <v>17</v>
      </c>
      <c r="G19" s="1257"/>
      <c r="H19" s="1257"/>
      <c r="I19" s="1256" t="s">
        <v>20</v>
      </c>
      <c r="J19" s="1262"/>
      <c r="K19" s="1263"/>
      <c r="L19" s="1270" t="s">
        <v>11</v>
      </c>
      <c r="M19" s="1271"/>
      <c r="N19" s="1271"/>
      <c r="O19" s="1271"/>
      <c r="P19" s="1271"/>
      <c r="Q19" s="1271"/>
      <c r="R19" s="1256" t="s">
        <v>18</v>
      </c>
      <c r="S19" s="1253" t="s">
        <v>12</v>
      </c>
      <c r="T19" s="1225" t="s">
        <v>13</v>
      </c>
    </row>
    <row r="20" spans="1:24" s="97" customFormat="1" ht="22.5" customHeight="1">
      <c r="A20" s="1245"/>
      <c r="B20" s="1248"/>
      <c r="C20" s="1251"/>
      <c r="D20" s="1254"/>
      <c r="E20" s="1254"/>
      <c r="F20" s="1258"/>
      <c r="G20" s="1259"/>
      <c r="H20" s="1259"/>
      <c r="I20" s="1264"/>
      <c r="J20" s="1265"/>
      <c r="K20" s="1266"/>
      <c r="L20" s="1228" t="s">
        <v>10</v>
      </c>
      <c r="M20" s="1231" t="s">
        <v>8</v>
      </c>
      <c r="N20" s="1233" t="s">
        <v>21</v>
      </c>
      <c r="O20" s="1233" t="s">
        <v>14</v>
      </c>
      <c r="P20" s="1233" t="s">
        <v>15</v>
      </c>
      <c r="Q20" s="1233" t="s">
        <v>19</v>
      </c>
      <c r="R20" s="1272"/>
      <c r="S20" s="1234"/>
      <c r="T20" s="1226"/>
    </row>
    <row r="21" spans="1:24" s="97" customFormat="1" ht="22.5" customHeight="1">
      <c r="A21" s="1245"/>
      <c r="B21" s="1248"/>
      <c r="C21" s="1251"/>
      <c r="D21" s="1254"/>
      <c r="E21" s="1254"/>
      <c r="F21" s="1258"/>
      <c r="G21" s="1259"/>
      <c r="H21" s="1259"/>
      <c r="I21" s="1264"/>
      <c r="J21" s="1265"/>
      <c r="K21" s="1266"/>
      <c r="L21" s="1229"/>
      <c r="M21" s="1232"/>
      <c r="N21" s="1234"/>
      <c r="O21" s="1234"/>
      <c r="P21" s="1236"/>
      <c r="Q21" s="1238"/>
      <c r="R21" s="1272"/>
      <c r="S21" s="1234"/>
      <c r="T21" s="1226"/>
    </row>
    <row r="22" spans="1:24" s="97" customFormat="1" ht="22.5" customHeight="1">
      <c r="A22" s="1245"/>
      <c r="B22" s="1248"/>
      <c r="C22" s="1251"/>
      <c r="D22" s="1254"/>
      <c r="E22" s="1254"/>
      <c r="F22" s="1258"/>
      <c r="G22" s="1259"/>
      <c r="H22" s="1259"/>
      <c r="I22" s="1264"/>
      <c r="J22" s="1265"/>
      <c r="K22" s="1266"/>
      <c r="L22" s="1229"/>
      <c r="M22" s="1232"/>
      <c r="N22" s="1234"/>
      <c r="O22" s="1234"/>
      <c r="P22" s="1236"/>
      <c r="Q22" s="1238"/>
      <c r="R22" s="1272"/>
      <c r="S22" s="1234"/>
      <c r="T22" s="1226"/>
    </row>
    <row r="23" spans="1:24" s="97" customFormat="1" ht="22.5" customHeight="1">
      <c r="A23" s="1246"/>
      <c r="B23" s="1249"/>
      <c r="C23" s="1252"/>
      <c r="D23" s="1255"/>
      <c r="E23" s="1255"/>
      <c r="F23" s="1260"/>
      <c r="G23" s="1261"/>
      <c r="H23" s="1261"/>
      <c r="I23" s="1267"/>
      <c r="J23" s="1268"/>
      <c r="K23" s="1269"/>
      <c r="L23" s="1230"/>
      <c r="M23" s="1232"/>
      <c r="N23" s="1235"/>
      <c r="O23" s="1235"/>
      <c r="P23" s="1237"/>
      <c r="Q23" s="1239"/>
      <c r="R23" s="1273"/>
      <c r="S23" s="1235"/>
      <c r="T23" s="1227"/>
    </row>
    <row r="24" spans="1:24" s="43" customFormat="1" ht="22.5" customHeight="1">
      <c r="A24" s="179">
        <v>1</v>
      </c>
      <c r="B24" s="180">
        <v>2</v>
      </c>
      <c r="C24" s="181">
        <v>3</v>
      </c>
      <c r="D24" s="180">
        <v>4</v>
      </c>
      <c r="E24" s="177">
        <v>5</v>
      </c>
      <c r="F24" s="182"/>
      <c r="G24" s="180">
        <v>6</v>
      </c>
      <c r="H24" s="182"/>
      <c r="I24" s="190"/>
      <c r="J24" s="180">
        <v>7</v>
      </c>
      <c r="K24" s="191"/>
      <c r="L24" s="178">
        <v>8</v>
      </c>
      <c r="M24" s="177">
        <v>9</v>
      </c>
      <c r="N24" s="177">
        <v>10</v>
      </c>
      <c r="O24" s="177">
        <v>11</v>
      </c>
      <c r="P24" s="177">
        <v>12</v>
      </c>
      <c r="Q24" s="177">
        <v>13</v>
      </c>
      <c r="R24" s="177">
        <v>14</v>
      </c>
      <c r="S24" s="177">
        <v>15</v>
      </c>
      <c r="T24" s="192">
        <v>16</v>
      </c>
    </row>
    <row r="25" spans="1:24" ht="12.75" customHeight="1">
      <c r="A25" s="470">
        <v>1</v>
      </c>
      <c r="B25" s="1204" t="s">
        <v>187</v>
      </c>
      <c r="C25" s="1240" t="s">
        <v>236</v>
      </c>
      <c r="D25" s="602" t="s">
        <v>30</v>
      </c>
      <c r="E25" s="763">
        <v>1</v>
      </c>
      <c r="F25" s="369"/>
      <c r="G25" s="370">
        <v>1.67</v>
      </c>
      <c r="H25" s="369"/>
      <c r="I25" s="489"/>
      <c r="J25" s="370">
        <v>0.11</v>
      </c>
      <c r="K25" s="490"/>
      <c r="L25" s="491"/>
      <c r="M25" s="371"/>
      <c r="N25" s="372"/>
      <c r="O25" s="372"/>
      <c r="P25" s="369"/>
      <c r="Q25" s="492"/>
      <c r="R25" s="115">
        <f>G26+J26</f>
        <v>4.3790272999999997</v>
      </c>
      <c r="S25" s="1208">
        <f>R25+R26</f>
        <v>101.1117473</v>
      </c>
      <c r="T25" s="1210">
        <f>E25*S25</f>
        <v>101.1117473</v>
      </c>
    </row>
    <row r="26" spans="1:24" ht="12.75" customHeight="1">
      <c r="A26" s="471"/>
      <c r="B26" s="1205"/>
      <c r="C26" s="1241"/>
      <c r="E26" s="751"/>
      <c r="G26" s="370">
        <f>G25*$J$17/1000</f>
        <v>4.0537913999999997</v>
      </c>
      <c r="I26" s="118"/>
      <c r="J26" s="370">
        <f>J25*$Q$17/1000</f>
        <v>0.32523590000000002</v>
      </c>
      <c r="K26" s="119"/>
      <c r="L26" s="1242" t="s">
        <v>231</v>
      </c>
      <c r="M26" s="493" t="s">
        <v>30</v>
      </c>
      <c r="N26" s="120">
        <v>1</v>
      </c>
      <c r="O26" s="121">
        <f>E25*N26</f>
        <v>1</v>
      </c>
      <c r="P26" s="148">
        <v>80</v>
      </c>
      <c r="Q26" s="122">
        <f>N26*P26*$N$15</f>
        <v>96.73272</v>
      </c>
      <c r="R26" s="751">
        <f>SUM(Q26:Q26)</f>
        <v>96.73272</v>
      </c>
      <c r="S26" s="1209"/>
      <c r="T26" s="1211"/>
    </row>
    <row r="27" spans="1:24" ht="99" customHeight="1">
      <c r="A27" s="471"/>
      <c r="C27" s="1241"/>
      <c r="E27" s="751"/>
      <c r="I27" s="118"/>
      <c r="K27" s="119"/>
      <c r="L27" s="1243"/>
      <c r="M27" s="124"/>
      <c r="N27" s="125"/>
      <c r="O27" s="125"/>
      <c r="P27" s="126"/>
      <c r="Q27" s="127"/>
      <c r="R27" s="751"/>
      <c r="S27" s="751"/>
      <c r="T27" s="128"/>
    </row>
    <row r="28" spans="1:24" ht="27.75" customHeight="1">
      <c r="A28" s="472"/>
      <c r="B28" s="473"/>
      <c r="C28" s="494"/>
      <c r="D28" s="474"/>
      <c r="E28" s="129"/>
      <c r="F28" s="130"/>
      <c r="G28" s="131"/>
      <c r="H28" s="130"/>
      <c r="I28" s="132"/>
      <c r="J28" s="131"/>
      <c r="K28" s="133"/>
      <c r="L28" s="524"/>
      <c r="M28" s="187"/>
      <c r="N28" s="188"/>
      <c r="O28" s="188"/>
      <c r="P28" s="130"/>
      <c r="Q28" s="189"/>
      <c r="R28" s="129"/>
      <c r="S28" s="129"/>
      <c r="T28" s="138"/>
    </row>
    <row r="29" spans="1:24" s="604" customFormat="1" ht="12.75" customHeight="1">
      <c r="A29" s="872">
        <f>+A25+1</f>
        <v>2</v>
      </c>
      <c r="B29" s="873" t="s">
        <v>198</v>
      </c>
      <c r="C29" s="1197" t="s">
        <v>199</v>
      </c>
      <c r="D29" s="874" t="s">
        <v>30</v>
      </c>
      <c r="E29" s="744">
        <v>4</v>
      </c>
      <c r="F29" s="17"/>
      <c r="G29" s="18">
        <v>1.64</v>
      </c>
      <c r="H29" s="17"/>
      <c r="I29" s="168"/>
      <c r="J29" s="18">
        <v>2.0299999999999998</v>
      </c>
      <c r="K29" s="169"/>
      <c r="L29" s="13"/>
      <c r="M29" s="14"/>
      <c r="N29" s="15"/>
      <c r="O29" s="15"/>
      <c r="P29" s="17"/>
      <c r="Q29" s="603"/>
      <c r="R29" s="478">
        <f>G30+J30</f>
        <v>9.9830494999999999</v>
      </c>
      <c r="S29" s="1220">
        <f>R29+R30</f>
        <v>44.927744600000004</v>
      </c>
      <c r="T29" s="1221">
        <f>E29*S29</f>
        <v>179.71097840000002</v>
      </c>
      <c r="V29" s="170"/>
      <c r="W29" s="170"/>
      <c r="X29" s="170"/>
    </row>
    <row r="30" spans="1:24" s="604" customFormat="1" ht="24" customHeight="1">
      <c r="A30" s="875"/>
      <c r="B30" s="873"/>
      <c r="C30" s="1219"/>
      <c r="D30" s="874"/>
      <c r="E30" s="744"/>
      <c r="F30" s="17"/>
      <c r="G30" s="370">
        <f>G29*$J$17/1000</f>
        <v>3.9809688000000003</v>
      </c>
      <c r="H30" s="136"/>
      <c r="I30" s="118"/>
      <c r="J30" s="370">
        <f>J29*$Q$17/1000</f>
        <v>6.0020806999999996</v>
      </c>
      <c r="K30" s="169"/>
      <c r="L30" s="605" t="s">
        <v>199</v>
      </c>
      <c r="M30" s="606" t="s">
        <v>30</v>
      </c>
      <c r="N30" s="607">
        <v>1</v>
      </c>
      <c r="O30" s="608">
        <f>E29*N30</f>
        <v>4</v>
      </c>
      <c r="P30" s="609">
        <f>3.4*8.5</f>
        <v>28.9</v>
      </c>
      <c r="Q30" s="610">
        <f>N30*P30*$N$15</f>
        <v>34.944695100000004</v>
      </c>
      <c r="R30" s="744">
        <f>SUM(Q30:Q30)</f>
        <v>34.944695100000004</v>
      </c>
      <c r="S30" s="1220"/>
      <c r="T30" s="1221"/>
      <c r="V30" s="170"/>
      <c r="W30" s="170"/>
      <c r="X30" s="170"/>
    </row>
    <row r="31" spans="1:24" s="604" customFormat="1" ht="12.75" customHeight="1">
      <c r="A31" s="876"/>
      <c r="B31" s="877"/>
      <c r="C31" s="878"/>
      <c r="D31" s="879"/>
      <c r="E31" s="478"/>
      <c r="F31" s="171"/>
      <c r="G31" s="172"/>
      <c r="H31" s="171"/>
      <c r="I31" s="173"/>
      <c r="J31" s="172"/>
      <c r="K31" s="174"/>
      <c r="L31" s="13"/>
      <c r="M31" s="14"/>
      <c r="N31" s="15"/>
      <c r="O31" s="15"/>
      <c r="P31" s="17"/>
      <c r="Q31" s="603"/>
      <c r="R31" s="744"/>
      <c r="S31" s="744"/>
      <c r="T31" s="175"/>
      <c r="V31" s="170"/>
      <c r="W31" s="170"/>
      <c r="X31" s="170"/>
    </row>
    <row r="32" spans="1:24" s="197" customFormat="1" ht="17.25" customHeight="1">
      <c r="A32" s="224">
        <f>+A29+1</f>
        <v>3</v>
      </c>
      <c r="B32" s="476" t="s">
        <v>122</v>
      </c>
      <c r="C32" s="1073" t="s">
        <v>200</v>
      </c>
      <c r="D32" s="416" t="s">
        <v>88</v>
      </c>
      <c r="E32" s="469">
        <f>0.4*0.4*1.5*4/1000</f>
        <v>9.6000000000000013E-4</v>
      </c>
      <c r="F32" s="405"/>
      <c r="G32" s="406">
        <v>3.74</v>
      </c>
      <c r="H32" s="405"/>
      <c r="I32" s="407"/>
      <c r="J32" s="406">
        <v>118.26</v>
      </c>
      <c r="K32" s="408"/>
      <c r="L32" s="202"/>
      <c r="M32" s="203"/>
      <c r="N32" s="204"/>
      <c r="O32" s="204"/>
      <c r="P32" s="205"/>
      <c r="Q32" s="206"/>
      <c r="R32" s="207">
        <f>G33+J33</f>
        <v>358.7367102</v>
      </c>
      <c r="S32" s="740">
        <f>R32+R33</f>
        <v>358.7367102</v>
      </c>
      <c r="T32" s="739">
        <f>E32*S32</f>
        <v>0.34438724179200003</v>
      </c>
    </row>
    <row r="33" spans="1:24" s="197" customFormat="1" ht="17.25" customHeight="1">
      <c r="A33" s="229"/>
      <c r="B33" s="366"/>
      <c r="C33" s="1089"/>
      <c r="D33" s="367"/>
      <c r="E33" s="734"/>
      <c r="F33" s="208"/>
      <c r="G33" s="415">
        <f>G32*$J$17/1000</f>
        <v>9.0785508000000004</v>
      </c>
      <c r="H33" s="17"/>
      <c r="I33" s="168"/>
      <c r="J33" s="415">
        <f>J32*$Q$17/1000</f>
        <v>349.65815939999999</v>
      </c>
      <c r="K33" s="210"/>
      <c r="L33" s="211"/>
      <c r="M33" s="212"/>
      <c r="N33" s="213"/>
      <c r="O33" s="213"/>
      <c r="P33" s="208"/>
      <c r="Q33" s="214"/>
      <c r="R33" s="734"/>
      <c r="S33" s="734"/>
      <c r="T33" s="215"/>
    </row>
    <row r="34" spans="1:24" s="197" customFormat="1" ht="17.25" customHeight="1">
      <c r="A34" s="229"/>
      <c r="C34" s="1089"/>
      <c r="D34" s="367"/>
      <c r="E34" s="734"/>
      <c r="F34" s="208"/>
      <c r="G34" s="216"/>
      <c r="H34" s="208"/>
      <c r="I34" s="209"/>
      <c r="J34" s="216"/>
      <c r="K34" s="210"/>
      <c r="L34" s="211"/>
      <c r="M34" s="212"/>
      <c r="N34" s="213"/>
      <c r="O34" s="213"/>
      <c r="P34" s="208"/>
      <c r="Q34" s="214"/>
      <c r="R34" s="734"/>
      <c r="S34" s="734"/>
      <c r="T34" s="215"/>
    </row>
    <row r="35" spans="1:24" s="197" customFormat="1" ht="17.25" customHeight="1">
      <c r="A35" s="229"/>
      <c r="C35" s="1089"/>
      <c r="D35" s="367"/>
      <c r="E35" s="734"/>
      <c r="F35" s="208"/>
      <c r="G35" s="216"/>
      <c r="H35" s="208"/>
      <c r="I35" s="209"/>
      <c r="J35" s="216"/>
      <c r="K35" s="210"/>
      <c r="L35" s="211"/>
      <c r="M35" s="212"/>
      <c r="N35" s="213"/>
      <c r="O35" s="213"/>
      <c r="P35" s="208"/>
      <c r="Q35" s="214"/>
      <c r="R35" s="734"/>
      <c r="S35" s="734"/>
      <c r="T35" s="215"/>
    </row>
    <row r="36" spans="1:24" s="197" customFormat="1" ht="17.25" customHeight="1">
      <c r="A36" s="236"/>
      <c r="B36" s="237"/>
      <c r="C36" s="238"/>
      <c r="D36" s="239"/>
      <c r="E36" s="240"/>
      <c r="F36" s="217"/>
      <c r="G36" s="218"/>
      <c r="H36" s="217"/>
      <c r="I36" s="219"/>
      <c r="J36" s="218"/>
      <c r="K36" s="220"/>
      <c r="L36" s="211"/>
      <c r="M36" s="212"/>
      <c r="N36" s="213"/>
      <c r="O36" s="213"/>
      <c r="P36" s="208"/>
      <c r="Q36" s="214"/>
      <c r="R36" s="734"/>
      <c r="S36" s="734"/>
      <c r="T36" s="215"/>
    </row>
    <row r="37" spans="1:24" s="197" customFormat="1" ht="24">
      <c r="A37" s="224">
        <f>A32+1</f>
        <v>4</v>
      </c>
      <c r="B37" s="476" t="s">
        <v>139</v>
      </c>
      <c r="C37" s="1222" t="s">
        <v>201</v>
      </c>
      <c r="D37" s="416" t="s">
        <v>101</v>
      </c>
      <c r="E37" s="469">
        <f>6/100</f>
        <v>0.06</v>
      </c>
      <c r="F37" s="405"/>
      <c r="G37" s="406">
        <v>38.4</v>
      </c>
      <c r="H37" s="405"/>
      <c r="I37" s="407"/>
      <c r="J37" s="406">
        <v>0.03</v>
      </c>
      <c r="K37" s="408"/>
      <c r="L37" s="611"/>
      <c r="M37" s="410"/>
      <c r="N37" s="411"/>
      <c r="O37" s="412"/>
      <c r="P37" s="405"/>
      <c r="Q37" s="413"/>
      <c r="R37" s="207">
        <f>G38+J38</f>
        <v>93.301628700000009</v>
      </c>
      <c r="S37" s="1075">
        <f>R37+R38</f>
        <v>123.01066533000001</v>
      </c>
      <c r="T37" s="1077">
        <f>E37*S37</f>
        <v>7.3806399198000001</v>
      </c>
    </row>
    <row r="38" spans="1:24" s="197" customFormat="1" ht="12">
      <c r="A38" s="229"/>
      <c r="B38" s="366"/>
      <c r="C38" s="1223"/>
      <c r="D38" s="367"/>
      <c r="E38" s="734"/>
      <c r="F38" s="208"/>
      <c r="G38" s="373">
        <f>G37*$J$17/1000</f>
        <v>93.212928000000005</v>
      </c>
      <c r="H38" s="74"/>
      <c r="I38" s="57"/>
      <c r="J38" s="373">
        <f>J37*$Q$17/1000</f>
        <v>8.8700699999999993E-2</v>
      </c>
      <c r="K38" s="210"/>
      <c r="L38" s="612"/>
      <c r="M38" s="243"/>
      <c r="N38" s="244"/>
      <c r="O38" s="244"/>
      <c r="P38" s="246"/>
      <c r="Q38" s="247"/>
      <c r="R38" s="1075">
        <f>SUM(Q38:Q39)</f>
        <v>29.70903663</v>
      </c>
      <c r="S38" s="1076"/>
      <c r="T38" s="1078"/>
    </row>
    <row r="39" spans="1:24" s="197" customFormat="1" ht="12">
      <c r="A39" s="236"/>
      <c r="B39" s="237"/>
      <c r="C39" s="1224"/>
      <c r="D39" s="239"/>
      <c r="E39" s="240"/>
      <c r="F39" s="217"/>
      <c r="G39" s="218"/>
      <c r="H39" s="217"/>
      <c r="I39" s="219"/>
      <c r="J39" s="218"/>
      <c r="K39" s="220"/>
      <c r="L39" s="613" t="s">
        <v>202</v>
      </c>
      <c r="M39" s="249" t="s">
        <v>98</v>
      </c>
      <c r="N39" s="250">
        <f>24.4+0.2+2.7</f>
        <v>27.299999999999997</v>
      </c>
      <c r="O39" s="250">
        <f>E37*N39</f>
        <v>1.6379999999999997</v>
      </c>
      <c r="P39" s="252">
        <v>0.9</v>
      </c>
      <c r="Q39" s="253">
        <f>N39*P39*$N$15</f>
        <v>29.70903663</v>
      </c>
      <c r="R39" s="1076"/>
      <c r="S39" s="1076"/>
      <c r="T39" s="1078"/>
    </row>
    <row r="40" spans="1:24" s="44" customFormat="1" ht="11.25" customHeight="1">
      <c r="A40" s="614">
        <f>A37+1</f>
        <v>5</v>
      </c>
      <c r="B40" s="801" t="s">
        <v>203</v>
      </c>
      <c r="C40" s="1196" t="s">
        <v>204</v>
      </c>
      <c r="D40" s="481" t="s">
        <v>91</v>
      </c>
      <c r="E40" s="741">
        <v>0.85</v>
      </c>
      <c r="F40" s="380"/>
      <c r="G40" s="381">
        <v>0.78</v>
      </c>
      <c r="H40" s="380"/>
      <c r="I40" s="389"/>
      <c r="J40" s="381">
        <v>0.08</v>
      </c>
      <c r="K40" s="390"/>
      <c r="L40" s="615"/>
      <c r="M40" s="383"/>
      <c r="N40" s="384"/>
      <c r="O40" s="384"/>
      <c r="P40" s="380"/>
      <c r="Q40" s="385"/>
      <c r="R40" s="22">
        <f>G41+J41</f>
        <v>2.1299228000000001</v>
      </c>
      <c r="S40" s="1099">
        <f>R40+R41</f>
        <v>37.401090830000008</v>
      </c>
      <c r="T40" s="1101">
        <f>E40*S40</f>
        <v>31.790927205500005</v>
      </c>
      <c r="V40" s="45"/>
      <c r="W40" s="45"/>
      <c r="X40" s="45"/>
    </row>
    <row r="41" spans="1:24" s="44" customFormat="1" ht="24" customHeight="1">
      <c r="A41" s="616"/>
      <c r="B41" s="778" t="s">
        <v>205</v>
      </c>
      <c r="C41" s="1197"/>
      <c r="D41" s="482"/>
      <c r="E41" s="742"/>
      <c r="F41" s="23"/>
      <c r="G41" s="415">
        <f>G40*$J$17/1000</f>
        <v>1.8933876000000001</v>
      </c>
      <c r="H41" s="17"/>
      <c r="I41" s="168"/>
      <c r="J41" s="415">
        <f>J40*$Q$17/1000</f>
        <v>0.2365352</v>
      </c>
      <c r="K41" s="25"/>
      <c r="L41" s="617" t="s">
        <v>206</v>
      </c>
      <c r="M41" s="618" t="s">
        <v>91</v>
      </c>
      <c r="N41" s="55">
        <v>1</v>
      </c>
      <c r="O41" s="56">
        <f>E40*N41</f>
        <v>0.85</v>
      </c>
      <c r="P41" s="54">
        <v>29.17</v>
      </c>
      <c r="Q41" s="610">
        <f>N41*P41*$N$15</f>
        <v>35.271168030000005</v>
      </c>
      <c r="R41" s="742">
        <f>SUM(Q41:Q41)</f>
        <v>35.271168030000005</v>
      </c>
      <c r="S41" s="1100"/>
      <c r="T41" s="1102"/>
      <c r="V41" s="45"/>
      <c r="W41" s="45"/>
      <c r="X41" s="45"/>
    </row>
    <row r="42" spans="1:24" s="44" customFormat="1" ht="12.75">
      <c r="A42" s="619"/>
      <c r="B42" s="802"/>
      <c r="C42" s="620"/>
      <c r="D42" s="483"/>
      <c r="E42" s="364"/>
      <c r="F42" s="34"/>
      <c r="G42" s="35"/>
      <c r="H42" s="34"/>
      <c r="I42" s="36"/>
      <c r="J42" s="35"/>
      <c r="K42" s="37"/>
      <c r="L42" s="621"/>
      <c r="M42" s="39"/>
      <c r="N42" s="40"/>
      <c r="O42" s="40"/>
      <c r="P42" s="34"/>
      <c r="Q42" s="41"/>
      <c r="R42" s="364"/>
      <c r="S42" s="364"/>
      <c r="T42" s="42"/>
      <c r="V42" s="45"/>
      <c r="W42" s="45"/>
      <c r="X42" s="45"/>
    </row>
    <row r="43" spans="1:24" s="44" customFormat="1" ht="12">
      <c r="A43" s="880">
        <f>A40+1</f>
        <v>6</v>
      </c>
      <c r="B43" s="1195" t="s">
        <v>207</v>
      </c>
      <c r="C43" s="1197" t="s">
        <v>208</v>
      </c>
      <c r="D43" s="482" t="s">
        <v>30</v>
      </c>
      <c r="E43" s="742">
        <v>4</v>
      </c>
      <c r="F43" s="23"/>
      <c r="G43" s="29">
        <v>0.64</v>
      </c>
      <c r="H43" s="23"/>
      <c r="I43" s="24"/>
      <c r="J43" s="29"/>
      <c r="K43" s="25"/>
      <c r="L43" s="622"/>
      <c r="M43" s="623"/>
      <c r="N43" s="46"/>
      <c r="O43" s="46"/>
      <c r="P43" s="23"/>
      <c r="Q43" s="47"/>
      <c r="R43" s="364">
        <f>G44+J44</f>
        <v>1.5535488</v>
      </c>
      <c r="S43" s="1100">
        <f>R43+R44</f>
        <v>4.38298086</v>
      </c>
      <c r="T43" s="1102">
        <f>E43*S43</f>
        <v>17.53192344</v>
      </c>
    </row>
    <row r="44" spans="1:24" s="44" customFormat="1" ht="12">
      <c r="A44" s="616"/>
      <c r="B44" s="1195"/>
      <c r="C44" s="1197"/>
      <c r="D44" s="482"/>
      <c r="E44" s="742"/>
      <c r="F44" s="23"/>
      <c r="G44" s="373">
        <f>G43*$J$17/1000</f>
        <v>1.5535488</v>
      </c>
      <c r="H44" s="74"/>
      <c r="I44" s="57"/>
      <c r="J44" s="373">
        <f>J43*$Q$17/1000</f>
        <v>0</v>
      </c>
      <c r="K44" s="25"/>
      <c r="L44" s="1217" t="s">
        <v>209</v>
      </c>
      <c r="M44" s="624" t="s">
        <v>29</v>
      </c>
      <c r="N44" s="26">
        <v>1.5</v>
      </c>
      <c r="O44" s="48">
        <f>E43*N44</f>
        <v>6</v>
      </c>
      <c r="P44" s="625">
        <v>1.56</v>
      </c>
      <c r="Q44" s="166">
        <f>N44*P44*$N$15</f>
        <v>2.8294320600000002</v>
      </c>
      <c r="R44" s="742">
        <f>SUM(Q44:Q44)</f>
        <v>2.8294320600000002</v>
      </c>
      <c r="S44" s="1100"/>
      <c r="T44" s="1102"/>
    </row>
    <row r="45" spans="1:24" s="44" customFormat="1" ht="12">
      <c r="A45" s="616"/>
      <c r="C45" s="1197"/>
      <c r="D45" s="482"/>
      <c r="E45" s="742"/>
      <c r="F45" s="23"/>
      <c r="G45" s="29"/>
      <c r="H45" s="23"/>
      <c r="I45" s="24"/>
      <c r="J45" s="29"/>
      <c r="K45" s="25"/>
      <c r="L45" s="1218"/>
      <c r="M45" s="626"/>
      <c r="N45" s="31"/>
      <c r="O45" s="31"/>
      <c r="P45" s="32"/>
      <c r="Q45" s="33"/>
      <c r="R45" s="742"/>
      <c r="S45" s="742"/>
      <c r="T45" s="30"/>
    </row>
    <row r="46" spans="1:24" s="44" customFormat="1" ht="12.75">
      <c r="A46" s="619"/>
      <c r="B46" s="802"/>
      <c r="C46" s="620"/>
      <c r="D46" s="483"/>
      <c r="E46" s="364"/>
      <c r="F46" s="34"/>
      <c r="G46" s="35"/>
      <c r="H46" s="34"/>
      <c r="I46" s="36"/>
      <c r="J46" s="35"/>
      <c r="K46" s="37"/>
      <c r="L46" s="622"/>
      <c r="M46" s="623"/>
      <c r="N46" s="46"/>
      <c r="O46" s="46"/>
      <c r="P46" s="23"/>
      <c r="Q46" s="47"/>
      <c r="R46" s="742"/>
      <c r="S46" s="742"/>
      <c r="T46" s="30"/>
    </row>
    <row r="47" spans="1:24" s="65" customFormat="1" ht="12">
      <c r="A47" s="468">
        <f>+A43+1</f>
        <v>7</v>
      </c>
      <c r="B47" s="1195" t="s">
        <v>210</v>
      </c>
      <c r="C47" s="1215" t="s">
        <v>226</v>
      </c>
      <c r="D47" s="374" t="s">
        <v>30</v>
      </c>
      <c r="E47" s="747">
        <v>4</v>
      </c>
      <c r="F47" s="375"/>
      <c r="G47" s="627">
        <f>57.6/100</f>
        <v>0.57600000000000007</v>
      </c>
      <c r="H47" s="23"/>
      <c r="I47" s="24"/>
      <c r="J47" s="627">
        <f>58.4/100</f>
        <v>0.58399999999999996</v>
      </c>
      <c r="K47" s="387"/>
      <c r="L47" s="628"/>
      <c r="M47" s="377"/>
      <c r="N47" s="378"/>
      <c r="O47" s="379"/>
      <c r="P47" s="375"/>
      <c r="Q47" s="388"/>
      <c r="R47" s="140">
        <f>G48+J48</f>
        <v>3.1249008800000002</v>
      </c>
      <c r="S47" s="1085">
        <f>R47+R48</f>
        <v>33.353875880000004</v>
      </c>
      <c r="T47" s="1087">
        <f>E47*S47</f>
        <v>133.41550352000002</v>
      </c>
      <c r="V47" s="66"/>
      <c r="W47" s="66"/>
      <c r="X47" s="66"/>
    </row>
    <row r="48" spans="1:24" s="65" customFormat="1" ht="12">
      <c r="A48" s="167"/>
      <c r="B48" s="1195"/>
      <c r="C48" s="1216"/>
      <c r="D48" s="139"/>
      <c r="E48" s="748"/>
      <c r="F48" s="74"/>
      <c r="G48" s="373">
        <f>G47*$J$17/1000</f>
        <v>1.3981939200000002</v>
      </c>
      <c r="H48" s="74"/>
      <c r="I48" s="57"/>
      <c r="J48" s="373">
        <f>J47*$Q$17/1000</f>
        <v>1.72670696</v>
      </c>
      <c r="K48" s="59"/>
      <c r="L48" s="1213" t="s">
        <v>211</v>
      </c>
      <c r="M48" s="145" t="s">
        <v>30</v>
      </c>
      <c r="N48" s="146">
        <v>1</v>
      </c>
      <c r="O48" s="146">
        <f>E47*N48</f>
        <v>4</v>
      </c>
      <c r="P48" s="148">
        <v>25</v>
      </c>
      <c r="Q48" s="166">
        <f>N48*P48*$N$15</f>
        <v>30.228975000000002</v>
      </c>
      <c r="R48" s="748">
        <f>SUM(Q48:Q48)</f>
        <v>30.228975000000002</v>
      </c>
      <c r="S48" s="1086"/>
      <c r="T48" s="1088"/>
      <c r="V48" s="66"/>
      <c r="W48" s="66"/>
      <c r="X48" s="66"/>
    </row>
    <row r="49" spans="1:24" s="65" customFormat="1" ht="89.25" customHeight="1">
      <c r="A49" s="167"/>
      <c r="C49" s="1216"/>
      <c r="D49" s="139"/>
      <c r="E49" s="748"/>
      <c r="F49" s="74"/>
      <c r="G49" s="58"/>
      <c r="H49" s="74"/>
      <c r="I49" s="57"/>
      <c r="J49" s="58"/>
      <c r="K49" s="59"/>
      <c r="L49" s="1214"/>
      <c r="M49" s="149"/>
      <c r="N49" s="150"/>
      <c r="O49" s="158"/>
      <c r="P49" s="151"/>
      <c r="Q49" s="152"/>
      <c r="R49" s="748"/>
      <c r="S49" s="748"/>
      <c r="T49" s="68"/>
      <c r="V49" s="66"/>
      <c r="W49" s="66"/>
      <c r="X49" s="66"/>
    </row>
    <row r="50" spans="1:24" s="65" customFormat="1" ht="12.75">
      <c r="A50" s="77"/>
      <c r="B50" s="78"/>
      <c r="C50" s="629"/>
      <c r="D50" s="80"/>
      <c r="E50" s="64"/>
      <c r="F50" s="62"/>
      <c r="G50" s="69"/>
      <c r="H50" s="62"/>
      <c r="I50" s="70"/>
      <c r="J50" s="69"/>
      <c r="K50" s="71"/>
      <c r="L50" s="630"/>
      <c r="M50" s="73"/>
      <c r="N50" s="153"/>
      <c r="O50" s="155"/>
      <c r="P50" s="74"/>
      <c r="Q50" s="67"/>
      <c r="R50" s="748"/>
      <c r="S50" s="748"/>
      <c r="T50" s="68"/>
      <c r="V50" s="66"/>
      <c r="W50" s="66"/>
      <c r="X50" s="66"/>
    </row>
    <row r="51" spans="1:24" s="44" customFormat="1" ht="12">
      <c r="A51" s="614">
        <f>A47+1</f>
        <v>8</v>
      </c>
      <c r="B51" s="1195" t="s">
        <v>120</v>
      </c>
      <c r="C51" s="1196" t="s">
        <v>227</v>
      </c>
      <c r="D51" s="481" t="s">
        <v>25</v>
      </c>
      <c r="E51" s="741">
        <f>69/100</f>
        <v>0.69</v>
      </c>
      <c r="F51" s="380"/>
      <c r="G51" s="29">
        <v>6.24</v>
      </c>
      <c r="H51" s="23"/>
      <c r="I51" s="24"/>
      <c r="J51" s="29">
        <v>0.27</v>
      </c>
      <c r="K51" s="390"/>
      <c r="L51" s="615"/>
      <c r="M51" s="383"/>
      <c r="N51" s="384"/>
      <c r="O51" s="384"/>
      <c r="P51" s="380"/>
      <c r="Q51" s="385"/>
      <c r="R51" s="22">
        <f>G52+J52</f>
        <v>15.945407100000001</v>
      </c>
      <c r="S51" s="1099">
        <f>R51+R52</f>
        <v>20.878775820000001</v>
      </c>
      <c r="T51" s="1101">
        <f>E51*S51</f>
        <v>14.406355315799999</v>
      </c>
    </row>
    <row r="52" spans="1:24" s="44" customFormat="1" ht="69.75" customHeight="1">
      <c r="A52" s="616"/>
      <c r="B52" s="1195"/>
      <c r="C52" s="1197"/>
      <c r="D52" s="482"/>
      <c r="E52" s="742"/>
      <c r="F52" s="23"/>
      <c r="G52" s="373">
        <f>G51*$J$17/1000</f>
        <v>15.1471008</v>
      </c>
      <c r="H52" s="74"/>
      <c r="I52" s="57"/>
      <c r="J52" s="373">
        <f>J51*$Q$17/1000</f>
        <v>0.79830630000000002</v>
      </c>
      <c r="K52" s="25"/>
      <c r="L52" s="764" t="s">
        <v>228</v>
      </c>
      <c r="M52" s="445" t="s">
        <v>29</v>
      </c>
      <c r="N52" s="446">
        <v>102</v>
      </c>
      <c r="O52" s="55">
        <f>E51*N52</f>
        <v>70.38</v>
      </c>
      <c r="P52" s="27">
        <v>0.04</v>
      </c>
      <c r="Q52" s="166">
        <f>N52*P52*$N$15</f>
        <v>4.9333687200000007</v>
      </c>
      <c r="R52" s="742">
        <f>SUM(Q52:Q52)</f>
        <v>4.9333687200000007</v>
      </c>
      <c r="S52" s="1100"/>
      <c r="T52" s="1102"/>
    </row>
    <row r="53" spans="1:24" s="44" customFormat="1" ht="28.5" customHeight="1">
      <c r="A53" s="619"/>
      <c r="B53" s="631"/>
      <c r="C53" s="620"/>
      <c r="D53" s="483"/>
      <c r="E53" s="364"/>
      <c r="F53" s="34"/>
      <c r="G53" s="35"/>
      <c r="H53" s="34"/>
      <c r="I53" s="36"/>
      <c r="J53" s="35"/>
      <c r="K53" s="37"/>
      <c r="L53" s="621"/>
      <c r="M53" s="39"/>
      <c r="N53" s="40"/>
      <c r="O53" s="40"/>
      <c r="P53" s="34"/>
      <c r="Q53" s="41"/>
      <c r="R53" s="364"/>
      <c r="S53" s="364"/>
      <c r="T53" s="42"/>
    </row>
    <row r="54" spans="1:24" s="65" customFormat="1" ht="28.5" customHeight="1">
      <c r="A54" s="468">
        <f>A51+1</f>
        <v>9</v>
      </c>
      <c r="B54" s="1191" t="s">
        <v>212</v>
      </c>
      <c r="C54" s="1083" t="s">
        <v>213</v>
      </c>
      <c r="D54" s="374" t="s">
        <v>25</v>
      </c>
      <c r="E54" s="747">
        <f>69/100</f>
        <v>0.69</v>
      </c>
      <c r="F54" s="375"/>
      <c r="G54" s="373">
        <v>9.4600000000000009</v>
      </c>
      <c r="H54" s="375"/>
      <c r="I54" s="386"/>
      <c r="J54" s="373">
        <v>0.75</v>
      </c>
      <c r="K54" s="387"/>
      <c r="L54" s="376"/>
      <c r="M54" s="377"/>
      <c r="N54" s="378"/>
      <c r="O54" s="379"/>
      <c r="P54" s="375"/>
      <c r="Q54" s="388"/>
      <c r="R54" s="140">
        <f>G55+J55</f>
        <v>25.180910700000002</v>
      </c>
      <c r="S54" s="1085">
        <f>R54+R55</f>
        <v>53.547780840000001</v>
      </c>
      <c r="T54" s="1087">
        <f>E54*S54</f>
        <v>36.947968779599996</v>
      </c>
      <c r="V54" s="66"/>
      <c r="W54" s="66"/>
      <c r="X54" s="66"/>
    </row>
    <row r="55" spans="1:24" s="65" customFormat="1" ht="28.5" customHeight="1">
      <c r="A55" s="167"/>
      <c r="B55" s="1192"/>
      <c r="C55" s="1084"/>
      <c r="D55" s="139"/>
      <c r="E55" s="748"/>
      <c r="F55" s="74"/>
      <c r="G55" s="370">
        <f>G54*$J$17/1000</f>
        <v>22.963393200000002</v>
      </c>
      <c r="H55" s="136"/>
      <c r="I55" s="118"/>
      <c r="J55" s="370">
        <f>J54*$Q$17/1000</f>
        <v>2.2175175</v>
      </c>
      <c r="K55" s="59"/>
      <c r="L55" s="141" t="s">
        <v>214</v>
      </c>
      <c r="M55" s="142" t="s">
        <v>29</v>
      </c>
      <c r="N55" s="143">
        <v>102</v>
      </c>
      <c r="O55" s="143">
        <f>E54*N55</f>
        <v>70.38</v>
      </c>
      <c r="P55" s="144">
        <v>0.23</v>
      </c>
      <c r="Q55" s="166">
        <f>N55*P55*$N$15</f>
        <v>28.366870140000003</v>
      </c>
      <c r="R55" s="748">
        <f>SUM(Q55:Q55)</f>
        <v>28.366870140000003</v>
      </c>
      <c r="S55" s="1086"/>
      <c r="T55" s="1088"/>
      <c r="V55" s="66"/>
      <c r="W55" s="66"/>
      <c r="X55" s="66"/>
    </row>
    <row r="56" spans="1:24" s="65" customFormat="1" ht="28.5" customHeight="1">
      <c r="A56" s="77"/>
      <c r="B56" s="78"/>
      <c r="C56" s="79"/>
      <c r="D56" s="80"/>
      <c r="E56" s="64"/>
      <c r="F56" s="62"/>
      <c r="G56" s="69"/>
      <c r="H56" s="62"/>
      <c r="I56" s="70"/>
      <c r="J56" s="69"/>
      <c r="K56" s="71"/>
      <c r="L56" s="60"/>
      <c r="M56" s="185"/>
      <c r="N56" s="183"/>
      <c r="O56" s="184"/>
      <c r="P56" s="62"/>
      <c r="Q56" s="63"/>
      <c r="R56" s="64"/>
      <c r="S56" s="64"/>
      <c r="T56" s="160"/>
      <c r="V56" s="66"/>
      <c r="W56" s="66"/>
      <c r="X56" s="66"/>
    </row>
    <row r="57" spans="1:24" ht="18.75" customHeight="1">
      <c r="A57" s="470">
        <f>A54+1</f>
        <v>10</v>
      </c>
      <c r="B57" s="1204" t="s">
        <v>188</v>
      </c>
      <c r="C57" s="1206" t="s">
        <v>215</v>
      </c>
      <c r="D57" s="496" t="s">
        <v>30</v>
      </c>
      <c r="E57" s="497">
        <v>4</v>
      </c>
      <c r="F57" s="498"/>
      <c r="G57" s="499">
        <f>11.3/100</f>
        <v>0.113</v>
      </c>
      <c r="H57" s="498"/>
      <c r="I57" s="500"/>
      <c r="J57" s="499">
        <f>0.05/100</f>
        <v>5.0000000000000001E-4</v>
      </c>
      <c r="K57" s="501"/>
      <c r="L57" s="491"/>
      <c r="M57" s="502"/>
      <c r="N57" s="503"/>
      <c r="O57" s="503"/>
      <c r="P57" s="498"/>
      <c r="Q57" s="504"/>
      <c r="R57" s="115">
        <f>G58+J58</f>
        <v>0.27577680500000001</v>
      </c>
      <c r="S57" s="1208">
        <f>R57+R58</f>
        <v>11.158207805</v>
      </c>
      <c r="T57" s="1210">
        <f>E57*S57</f>
        <v>44.63283122</v>
      </c>
    </row>
    <row r="58" spans="1:24" ht="36" customHeight="1">
      <c r="A58" s="471"/>
      <c r="B58" s="1205"/>
      <c r="C58" s="1207"/>
      <c r="D58" s="505"/>
      <c r="E58" s="506"/>
      <c r="F58" s="507"/>
      <c r="G58" s="373">
        <f>G57*$J$17/1000</f>
        <v>0.27429846000000002</v>
      </c>
      <c r="H58" s="74"/>
      <c r="I58" s="57"/>
      <c r="J58" s="373">
        <f>J57*$Q$17/1000</f>
        <v>1.478345E-3</v>
      </c>
      <c r="K58" s="509"/>
      <c r="L58" s="519" t="s">
        <v>216</v>
      </c>
      <c r="M58" s="520" t="s">
        <v>30</v>
      </c>
      <c r="N58" s="521">
        <v>1</v>
      </c>
      <c r="O58" s="522">
        <f>E57*N58</f>
        <v>4</v>
      </c>
      <c r="P58" s="523">
        <v>9</v>
      </c>
      <c r="Q58" s="166">
        <f>N58*P58*$N$15</f>
        <v>10.882431</v>
      </c>
      <c r="R58" s="751">
        <f>SUM(Q58:Q58)</f>
        <v>10.882431</v>
      </c>
      <c r="S58" s="1209"/>
      <c r="T58" s="1211"/>
    </row>
    <row r="59" spans="1:24" ht="12" customHeight="1">
      <c r="A59" s="471"/>
      <c r="C59" s="1207"/>
      <c r="D59" s="505"/>
      <c r="E59" s="506"/>
      <c r="F59" s="507"/>
      <c r="G59" s="528"/>
      <c r="H59" s="507"/>
      <c r="I59" s="508"/>
      <c r="J59" s="528"/>
      <c r="K59" s="509"/>
      <c r="M59" s="529"/>
      <c r="N59" s="530"/>
      <c r="O59" s="530"/>
      <c r="P59" s="507"/>
      <c r="Q59" s="531"/>
      <c r="R59" s="751"/>
      <c r="S59" s="751"/>
      <c r="T59" s="128"/>
    </row>
    <row r="60" spans="1:24" ht="22.5" customHeight="1">
      <c r="A60" s="472"/>
      <c r="B60" s="473"/>
      <c r="C60" s="494"/>
      <c r="D60" s="512"/>
      <c r="E60" s="513"/>
      <c r="F60" s="514"/>
      <c r="G60" s="515"/>
      <c r="H60" s="514"/>
      <c r="I60" s="516"/>
      <c r="J60" s="515"/>
      <c r="K60" s="517"/>
      <c r="L60" s="524"/>
      <c r="M60" s="525"/>
      <c r="N60" s="526"/>
      <c r="O60" s="526"/>
      <c r="P60" s="514"/>
      <c r="Q60" s="527"/>
      <c r="R60" s="129"/>
      <c r="S60" s="129"/>
      <c r="T60" s="138"/>
    </row>
    <row r="61" spans="1:24" ht="18.75" customHeight="1">
      <c r="A61" s="470">
        <f>A57+1</f>
        <v>11</v>
      </c>
      <c r="B61" s="1212" t="s">
        <v>107</v>
      </c>
      <c r="C61" s="1206" t="s">
        <v>217</v>
      </c>
      <c r="D61" s="496" t="s">
        <v>30</v>
      </c>
      <c r="E61" s="497">
        <v>4</v>
      </c>
      <c r="F61" s="498"/>
      <c r="G61" s="499"/>
      <c r="H61" s="498"/>
      <c r="I61" s="500"/>
      <c r="J61" s="499"/>
      <c r="K61" s="501"/>
      <c r="L61" s="491"/>
      <c r="M61" s="502"/>
      <c r="N61" s="503"/>
      <c r="O61" s="503"/>
      <c r="P61" s="498"/>
      <c r="Q61" s="504"/>
      <c r="R61" s="115">
        <f>G62+J62</f>
        <v>0</v>
      </c>
      <c r="S61" s="1208">
        <f>R61+R62</f>
        <v>0.95523561000000012</v>
      </c>
      <c r="T61" s="1210">
        <f>E61*S61</f>
        <v>3.8209424400000005</v>
      </c>
    </row>
    <row r="62" spans="1:24" ht="21" customHeight="1">
      <c r="A62" s="471"/>
      <c r="B62" s="1205"/>
      <c r="C62" s="1207"/>
      <c r="D62" s="505"/>
      <c r="E62" s="506"/>
      <c r="F62" s="507"/>
      <c r="G62" s="499">
        <f>G61*$J$18/1000</f>
        <v>0</v>
      </c>
      <c r="H62" s="507"/>
      <c r="I62" s="508"/>
      <c r="J62" s="499">
        <f>J61*$Q$18/1000</f>
        <v>0</v>
      </c>
      <c r="K62" s="509"/>
      <c r="L62" s="519" t="s">
        <v>218</v>
      </c>
      <c r="M62" s="520" t="s">
        <v>30</v>
      </c>
      <c r="N62" s="521">
        <v>1</v>
      </c>
      <c r="O62" s="522">
        <f>E61*N62</f>
        <v>4</v>
      </c>
      <c r="P62" s="523">
        <v>0.79</v>
      </c>
      <c r="Q62" s="166">
        <f>N62*P62*$N$15</f>
        <v>0.95523561000000012</v>
      </c>
      <c r="R62" s="751">
        <f>SUM(Q62:Q62)</f>
        <v>0.95523561000000012</v>
      </c>
      <c r="S62" s="1209"/>
      <c r="T62" s="1211"/>
    </row>
    <row r="63" spans="1:24" ht="4.5" hidden="1" customHeight="1">
      <c r="A63" s="471"/>
      <c r="C63" s="1207"/>
      <c r="D63" s="505"/>
      <c r="E63" s="506"/>
      <c r="F63" s="507"/>
      <c r="G63" s="528"/>
      <c r="H63" s="507"/>
      <c r="I63" s="508"/>
      <c r="J63" s="528"/>
      <c r="K63" s="509"/>
      <c r="M63" s="529"/>
      <c r="N63" s="530"/>
      <c r="O63" s="530"/>
      <c r="P63" s="507"/>
      <c r="Q63" s="531"/>
      <c r="R63" s="751"/>
      <c r="S63" s="751"/>
      <c r="T63" s="128"/>
    </row>
    <row r="64" spans="1:24" ht="10.5" customHeight="1">
      <c r="A64" s="472"/>
      <c r="B64" s="473"/>
      <c r="C64" s="494"/>
      <c r="D64" s="512"/>
      <c r="E64" s="513"/>
      <c r="F64" s="514"/>
      <c r="G64" s="515"/>
      <c r="H64" s="514"/>
      <c r="I64" s="516"/>
      <c r="J64" s="515"/>
      <c r="K64" s="517"/>
      <c r="L64" s="524"/>
      <c r="M64" s="525"/>
      <c r="N64" s="526"/>
      <c r="O64" s="526"/>
      <c r="P64" s="514"/>
      <c r="Q64" s="527"/>
      <c r="R64" s="129"/>
      <c r="S64" s="129"/>
      <c r="T64" s="138"/>
    </row>
    <row r="65" spans="1:24" s="44" customFormat="1" ht="12">
      <c r="A65" s="614">
        <f>A61+1</f>
        <v>12</v>
      </c>
      <c r="B65" s="1195" t="s">
        <v>120</v>
      </c>
      <c r="C65" s="1196" t="s">
        <v>246</v>
      </c>
      <c r="D65" s="481" t="s">
        <v>25</v>
      </c>
      <c r="E65" s="741">
        <f>58/100</f>
        <v>0.57999999999999996</v>
      </c>
      <c r="F65" s="380"/>
      <c r="G65" s="29">
        <v>6.24</v>
      </c>
      <c r="H65" s="23"/>
      <c r="I65" s="24"/>
      <c r="J65" s="29">
        <v>0.27</v>
      </c>
      <c r="K65" s="390"/>
      <c r="L65" s="615"/>
      <c r="M65" s="383"/>
      <c r="N65" s="384"/>
      <c r="O65" s="384"/>
      <c r="P65" s="380"/>
      <c r="Q65" s="385"/>
      <c r="R65" s="22">
        <f>G66+J66</f>
        <v>15.945407100000001</v>
      </c>
      <c r="S65" s="1099">
        <f>R65+R66</f>
        <v>54.179014680000009</v>
      </c>
      <c r="T65" s="1101">
        <f>E65*S65</f>
        <v>31.423828514400004</v>
      </c>
    </row>
    <row r="66" spans="1:24" s="44" customFormat="1" ht="69.75" customHeight="1">
      <c r="A66" s="616"/>
      <c r="B66" s="1195"/>
      <c r="C66" s="1197"/>
      <c r="D66" s="482"/>
      <c r="E66" s="742"/>
      <c r="F66" s="23"/>
      <c r="G66" s="373">
        <f>G65*$J$17/1000</f>
        <v>15.1471008</v>
      </c>
      <c r="H66" s="74"/>
      <c r="I66" s="57"/>
      <c r="J66" s="373">
        <f>J65*$Q$17/1000</f>
        <v>0.79830630000000002</v>
      </c>
      <c r="K66" s="25"/>
      <c r="L66" s="764" t="s">
        <v>247</v>
      </c>
      <c r="M66" s="445" t="s">
        <v>29</v>
      </c>
      <c r="N66" s="446">
        <v>102</v>
      </c>
      <c r="O66" s="55">
        <f>E65*N66</f>
        <v>59.16</v>
      </c>
      <c r="P66" s="27">
        <v>0.31</v>
      </c>
      <c r="Q66" s="166">
        <f>N66*P66*$N$15</f>
        <v>38.233607580000005</v>
      </c>
      <c r="R66" s="742">
        <f>SUM(Q66:Q66)</f>
        <v>38.233607580000005</v>
      </c>
      <c r="S66" s="1100"/>
      <c r="T66" s="1102"/>
    </row>
    <row r="67" spans="1:24" s="44" customFormat="1" ht="28.5" customHeight="1">
      <c r="A67" s="619"/>
      <c r="B67" s="631"/>
      <c r="C67" s="620"/>
      <c r="D67" s="483"/>
      <c r="E67" s="364"/>
      <c r="F67" s="34"/>
      <c r="G67" s="35"/>
      <c r="H67" s="34"/>
      <c r="I67" s="36"/>
      <c r="J67" s="35"/>
      <c r="K67" s="37"/>
      <c r="L67" s="621"/>
      <c r="M67" s="39"/>
      <c r="N67" s="40"/>
      <c r="O67" s="40"/>
      <c r="P67" s="34"/>
      <c r="Q67" s="41"/>
      <c r="R67" s="364"/>
      <c r="S67" s="364"/>
      <c r="T67" s="42"/>
    </row>
    <row r="68" spans="1:24" s="647" customFormat="1" ht="12.75" customHeight="1">
      <c r="A68" s="470">
        <f>A65+1</f>
        <v>13</v>
      </c>
      <c r="B68" s="1198" t="s">
        <v>189</v>
      </c>
      <c r="C68" s="1200" t="s">
        <v>219</v>
      </c>
      <c r="D68" s="632" t="s">
        <v>29</v>
      </c>
      <c r="E68" s="633">
        <v>58</v>
      </c>
      <c r="F68" s="634"/>
      <c r="G68" s="635">
        <f>2.9/100</f>
        <v>2.8999999999999998E-2</v>
      </c>
      <c r="H68" s="634"/>
      <c r="I68" s="636"/>
      <c r="J68" s="635">
        <f>2.85/100</f>
        <v>2.8500000000000001E-2</v>
      </c>
      <c r="K68" s="637"/>
      <c r="L68" s="638"/>
      <c r="M68" s="639"/>
      <c r="N68" s="640"/>
      <c r="O68" s="641"/>
      <c r="P68" s="642"/>
      <c r="Q68" s="643"/>
      <c r="R68" s="644">
        <f>G69+J69</f>
        <v>0.15466084499999999</v>
      </c>
      <c r="S68" s="645">
        <f>R68+R69</f>
        <v>0.42599612460000003</v>
      </c>
      <c r="T68" s="646">
        <f>E68*S68</f>
        <v>24.707775226800003</v>
      </c>
      <c r="V68" s="648"/>
      <c r="W68" s="648"/>
      <c r="X68" s="648"/>
    </row>
    <row r="69" spans="1:24" s="647" customFormat="1" ht="53.25" customHeight="1">
      <c r="A69" s="649"/>
      <c r="B69" s="1199"/>
      <c r="C69" s="1201"/>
      <c r="D69" s="650"/>
      <c r="E69" s="651"/>
      <c r="F69" s="652"/>
      <c r="G69" s="415">
        <f>G68*$J$17/1000</f>
        <v>7.0395180000000002E-2</v>
      </c>
      <c r="H69" s="17"/>
      <c r="I69" s="168"/>
      <c r="J69" s="415">
        <f>J68*$Q$17/1000</f>
        <v>8.4265665000000003E-2</v>
      </c>
      <c r="K69" s="653"/>
      <c r="L69" s="1202" t="s">
        <v>220</v>
      </c>
      <c r="M69" s="510" t="s">
        <v>29</v>
      </c>
      <c r="N69" s="511">
        <v>1.02</v>
      </c>
      <c r="O69" s="532">
        <f>E68*N69</f>
        <v>59.160000000000004</v>
      </c>
      <c r="P69" s="511">
        <v>0.22</v>
      </c>
      <c r="Q69" s="610">
        <f>N69*P69*$N$15</f>
        <v>0.27133527960000003</v>
      </c>
      <c r="R69" s="760">
        <f>SUM(Q69:Q69)</f>
        <v>0.27133527960000003</v>
      </c>
      <c r="S69" s="654"/>
      <c r="T69" s="655"/>
      <c r="V69" s="648"/>
      <c r="W69" s="648"/>
      <c r="X69" s="648"/>
    </row>
    <row r="70" spans="1:24" s="647" customFormat="1" ht="12.75" customHeight="1">
      <c r="A70" s="656"/>
      <c r="B70" s="657"/>
      <c r="C70" s="658"/>
      <c r="D70" s="659"/>
      <c r="E70" s="660"/>
      <c r="F70" s="661"/>
      <c r="G70" s="662"/>
      <c r="H70" s="661"/>
      <c r="I70" s="663"/>
      <c r="J70" s="662"/>
      <c r="K70" s="664"/>
      <c r="L70" s="1203"/>
      <c r="M70" s="533"/>
      <c r="N70" s="534"/>
      <c r="O70" s="534"/>
      <c r="P70" s="534"/>
      <c r="Q70" s="518"/>
      <c r="R70" s="665"/>
      <c r="S70" s="665"/>
      <c r="T70" s="666"/>
      <c r="V70" s="648"/>
      <c r="W70" s="648"/>
      <c r="X70" s="648"/>
    </row>
    <row r="71" spans="1:24" s="65" customFormat="1" ht="28.5" customHeight="1">
      <c r="A71" s="468">
        <f>A68+1</f>
        <v>14</v>
      </c>
      <c r="B71" s="1191" t="s">
        <v>212</v>
      </c>
      <c r="C71" s="1083" t="s">
        <v>221</v>
      </c>
      <c r="D71" s="374" t="s">
        <v>25</v>
      </c>
      <c r="E71" s="747">
        <f>58/100</f>
        <v>0.57999999999999996</v>
      </c>
      <c r="F71" s="375"/>
      <c r="G71" s="373">
        <v>9.4600000000000009</v>
      </c>
      <c r="H71" s="375"/>
      <c r="I71" s="386"/>
      <c r="J71" s="373">
        <v>0.75</v>
      </c>
      <c r="K71" s="387"/>
      <c r="L71" s="376"/>
      <c r="M71" s="377"/>
      <c r="N71" s="378"/>
      <c r="O71" s="379"/>
      <c r="P71" s="375"/>
      <c r="Q71" s="388"/>
      <c r="R71" s="140">
        <f>G72+J72</f>
        <v>25.180910700000002</v>
      </c>
      <c r="S71" s="1085">
        <f>R71+R72</f>
        <v>53.547780840000001</v>
      </c>
      <c r="T71" s="1087">
        <f>E71*S71</f>
        <v>31.057712887199997</v>
      </c>
      <c r="V71" s="66"/>
      <c r="W71" s="66"/>
      <c r="X71" s="66"/>
    </row>
    <row r="72" spans="1:24" s="65" customFormat="1" ht="37.5" customHeight="1">
      <c r="A72" s="167"/>
      <c r="B72" s="1192"/>
      <c r="C72" s="1084"/>
      <c r="D72" s="139"/>
      <c r="E72" s="748"/>
      <c r="F72" s="74"/>
      <c r="G72" s="370">
        <f>G71*$J$17/1000</f>
        <v>22.963393200000002</v>
      </c>
      <c r="H72" s="136"/>
      <c r="I72" s="118"/>
      <c r="J72" s="370">
        <f>J71*$Q$17/1000</f>
        <v>2.2175175</v>
      </c>
      <c r="K72" s="59"/>
      <c r="L72" s="141" t="s">
        <v>214</v>
      </c>
      <c r="M72" s="142" t="s">
        <v>29</v>
      </c>
      <c r="N72" s="143">
        <v>102</v>
      </c>
      <c r="O72" s="143">
        <f>E71*N72</f>
        <v>59.16</v>
      </c>
      <c r="P72" s="144">
        <v>0.23</v>
      </c>
      <c r="Q72" s="166">
        <f>N72*P72*$N$15</f>
        <v>28.366870140000003</v>
      </c>
      <c r="R72" s="748">
        <f>SUM(Q72:Q72)</f>
        <v>28.366870140000003</v>
      </c>
      <c r="S72" s="1086"/>
      <c r="T72" s="1088"/>
      <c r="V72" s="66"/>
      <c r="W72" s="66"/>
      <c r="X72" s="66"/>
    </row>
    <row r="73" spans="1:24" s="65" customFormat="1" ht="28.5" customHeight="1">
      <c r="A73" s="77"/>
      <c r="B73" s="78"/>
      <c r="C73" s="79"/>
      <c r="D73" s="80"/>
      <c r="E73" s="64"/>
      <c r="F73" s="62"/>
      <c r="G73" s="69"/>
      <c r="H73" s="62"/>
      <c r="I73" s="70"/>
      <c r="J73" s="69"/>
      <c r="K73" s="71"/>
      <c r="L73" s="60"/>
      <c r="M73" s="185"/>
      <c r="N73" s="183"/>
      <c r="O73" s="184"/>
      <c r="P73" s="62"/>
      <c r="Q73" s="63"/>
      <c r="R73" s="64"/>
      <c r="S73" s="64"/>
      <c r="T73" s="160"/>
      <c r="V73" s="66"/>
      <c r="W73" s="66"/>
      <c r="X73" s="66"/>
    </row>
    <row r="74" spans="1:24" s="197" customFormat="1" ht="17.25" customHeight="1">
      <c r="A74" s="224">
        <f>+A71+1</f>
        <v>15</v>
      </c>
      <c r="B74" s="476" t="s">
        <v>122</v>
      </c>
      <c r="C74" s="1073" t="s">
        <v>222</v>
      </c>
      <c r="D74" s="416" t="s">
        <v>88</v>
      </c>
      <c r="E74" s="469">
        <f>28.8*0.9/1000</f>
        <v>2.5920000000000002E-2</v>
      </c>
      <c r="F74" s="405"/>
      <c r="G74" s="406">
        <v>3.74</v>
      </c>
      <c r="H74" s="405"/>
      <c r="I74" s="407"/>
      <c r="J74" s="406">
        <v>118.26</v>
      </c>
      <c r="K74" s="408"/>
      <c r="L74" s="202"/>
      <c r="M74" s="203"/>
      <c r="N74" s="204"/>
      <c r="O74" s="204"/>
      <c r="P74" s="205"/>
      <c r="Q74" s="206"/>
      <c r="R74" s="207">
        <f>G75+J75</f>
        <v>358.7367102</v>
      </c>
      <c r="S74" s="740">
        <f>R74+R75</f>
        <v>358.7367102</v>
      </c>
      <c r="T74" s="739">
        <f>E74*S74</f>
        <v>9.2984555283840002</v>
      </c>
    </row>
    <row r="75" spans="1:24" s="197" customFormat="1" ht="17.25" customHeight="1">
      <c r="A75" s="229"/>
      <c r="B75" s="366"/>
      <c r="C75" s="1089"/>
      <c r="D75" s="367"/>
      <c r="E75" s="734"/>
      <c r="F75" s="208"/>
      <c r="G75" s="415">
        <f>G74*$J$17/1000</f>
        <v>9.0785508000000004</v>
      </c>
      <c r="H75" s="17"/>
      <c r="I75" s="168"/>
      <c r="J75" s="415">
        <f>J74*$Q$17/1000</f>
        <v>349.65815939999999</v>
      </c>
      <c r="K75" s="210"/>
      <c r="L75" s="211"/>
      <c r="M75" s="212"/>
      <c r="N75" s="213"/>
      <c r="O75" s="213"/>
      <c r="P75" s="208"/>
      <c r="Q75" s="214"/>
      <c r="R75" s="734"/>
      <c r="S75" s="734"/>
      <c r="T75" s="215"/>
    </row>
    <row r="76" spans="1:24" s="197" customFormat="1" ht="17.25" customHeight="1">
      <c r="A76" s="229"/>
      <c r="C76" s="1089"/>
      <c r="D76" s="367"/>
      <c r="E76" s="734"/>
      <c r="F76" s="208"/>
      <c r="G76" s="216"/>
      <c r="H76" s="208"/>
      <c r="I76" s="209"/>
      <c r="J76" s="216"/>
      <c r="K76" s="210"/>
      <c r="L76" s="211"/>
      <c r="M76" s="212"/>
      <c r="N76" s="213"/>
      <c r="O76" s="213"/>
      <c r="P76" s="208"/>
      <c r="Q76" s="214"/>
      <c r="R76" s="734"/>
      <c r="S76" s="734"/>
      <c r="T76" s="215"/>
    </row>
    <row r="77" spans="1:24" s="197" customFormat="1" ht="17.25" customHeight="1">
      <c r="A77" s="229"/>
      <c r="C77" s="1089"/>
      <c r="D77" s="367"/>
      <c r="E77" s="734"/>
      <c r="F77" s="208"/>
      <c r="G77" s="216"/>
      <c r="H77" s="208"/>
      <c r="I77" s="209"/>
      <c r="J77" s="216"/>
      <c r="K77" s="210"/>
      <c r="L77" s="211"/>
      <c r="M77" s="212"/>
      <c r="N77" s="213"/>
      <c r="O77" s="213"/>
      <c r="P77" s="208"/>
      <c r="Q77" s="214"/>
      <c r="R77" s="734"/>
      <c r="S77" s="734"/>
      <c r="T77" s="215"/>
    </row>
    <row r="78" spans="1:24" s="197" customFormat="1" ht="17.25" customHeight="1">
      <c r="A78" s="236"/>
      <c r="B78" s="237"/>
      <c r="C78" s="238"/>
      <c r="D78" s="239"/>
      <c r="E78" s="240"/>
      <c r="F78" s="217"/>
      <c r="G78" s="218"/>
      <c r="H78" s="217"/>
      <c r="I78" s="219"/>
      <c r="J78" s="218"/>
      <c r="K78" s="220"/>
      <c r="L78" s="211"/>
      <c r="M78" s="212"/>
      <c r="N78" s="213"/>
      <c r="O78" s="213"/>
      <c r="P78" s="208"/>
      <c r="Q78" s="214"/>
      <c r="R78" s="734"/>
      <c r="S78" s="734"/>
      <c r="T78" s="215"/>
    </row>
    <row r="79" spans="1:24" s="547" customFormat="1" ht="12.75" customHeight="1">
      <c r="A79" s="589">
        <f>A74+1</f>
        <v>16</v>
      </c>
      <c r="B79" s="590" t="s">
        <v>109</v>
      </c>
      <c r="C79" s="1187" t="s">
        <v>223</v>
      </c>
      <c r="D79" s="564" t="s">
        <v>91</v>
      </c>
      <c r="E79" s="591">
        <f>28.8*0.1</f>
        <v>2.8800000000000003</v>
      </c>
      <c r="F79" s="565"/>
      <c r="G79" s="566">
        <f>194/100</f>
        <v>1.94</v>
      </c>
      <c r="H79" s="565"/>
      <c r="I79" s="567"/>
      <c r="J79" s="566">
        <v>0</v>
      </c>
      <c r="K79" s="568"/>
      <c r="L79" s="592"/>
      <c r="M79" s="593"/>
      <c r="N79" s="594"/>
      <c r="O79" s="595"/>
      <c r="P79" s="596"/>
      <c r="Q79" s="597"/>
      <c r="R79" s="574">
        <f>G80+J80</f>
        <v>4.7091948000000006</v>
      </c>
      <c r="S79" s="762">
        <f>R79+R80</f>
        <v>4.7091948000000006</v>
      </c>
      <c r="T79" s="761">
        <f>E79*S79</f>
        <v>13.562481024000004</v>
      </c>
      <c r="V79" s="548"/>
      <c r="W79" s="548"/>
      <c r="X79" s="548"/>
    </row>
    <row r="80" spans="1:24" s="547" customFormat="1" ht="22.5" customHeight="1">
      <c r="A80" s="549"/>
      <c r="B80" s="598" t="s">
        <v>110</v>
      </c>
      <c r="C80" s="1182"/>
      <c r="D80" s="535"/>
      <c r="E80" s="599"/>
      <c r="F80" s="537"/>
      <c r="G80" s="415">
        <f>G79*$J$17/1000</f>
        <v>4.7091948000000006</v>
      </c>
      <c r="H80" s="17"/>
      <c r="I80" s="168"/>
      <c r="J80" s="415">
        <f>J79*$Q$17/1000</f>
        <v>0</v>
      </c>
      <c r="K80" s="540"/>
      <c r="L80" s="541"/>
      <c r="M80" s="542"/>
      <c r="N80" s="543"/>
      <c r="O80" s="544"/>
      <c r="P80" s="537"/>
      <c r="Q80" s="545"/>
      <c r="R80" s="760"/>
      <c r="S80" s="760"/>
      <c r="T80" s="554"/>
      <c r="V80" s="548"/>
      <c r="W80" s="548"/>
      <c r="X80" s="548"/>
    </row>
    <row r="81" spans="1:24" s="547" customFormat="1" ht="21" hidden="1" customHeight="1">
      <c r="A81" s="555"/>
      <c r="B81" s="556"/>
      <c r="C81" s="557"/>
      <c r="D81" s="558"/>
      <c r="E81" s="600"/>
      <c r="F81" s="560"/>
      <c r="G81" s="561"/>
      <c r="H81" s="560"/>
      <c r="I81" s="562"/>
      <c r="J81" s="561"/>
      <c r="K81" s="563"/>
      <c r="L81" s="583"/>
      <c r="M81" s="584"/>
      <c r="N81" s="585"/>
      <c r="O81" s="586"/>
      <c r="P81" s="560"/>
      <c r="Q81" s="587"/>
      <c r="R81" s="546"/>
      <c r="S81" s="546"/>
      <c r="T81" s="588"/>
      <c r="V81" s="548"/>
      <c r="W81" s="548"/>
      <c r="X81" s="548"/>
    </row>
    <row r="82" spans="1:24" s="601" customFormat="1" ht="19.5" customHeight="1">
      <c r="A82" s="667">
        <f>A79+1</f>
        <v>17</v>
      </c>
      <c r="B82" s="668" t="s">
        <v>126</v>
      </c>
      <c r="C82" s="1193" t="s">
        <v>224</v>
      </c>
      <c r="D82" s="669" t="s">
        <v>88</v>
      </c>
      <c r="E82" s="670">
        <f>18.6*0.9/1000</f>
        <v>1.6740000000000001E-2</v>
      </c>
      <c r="F82" s="671"/>
      <c r="G82" s="672">
        <v>0</v>
      </c>
      <c r="H82" s="671"/>
      <c r="I82" s="673"/>
      <c r="J82" s="672">
        <v>15.1</v>
      </c>
      <c r="K82" s="674"/>
      <c r="L82" s="675"/>
      <c r="M82" s="676"/>
      <c r="N82" s="677"/>
      <c r="O82" s="677"/>
      <c r="P82" s="678"/>
      <c r="Q82" s="679"/>
      <c r="R82" s="680">
        <f>G83+J83</f>
        <v>44.646019000000003</v>
      </c>
      <c r="S82" s="681">
        <f>R82+R83</f>
        <v>44.646019000000003</v>
      </c>
      <c r="T82" s="682">
        <f>E82*S82</f>
        <v>0.74737435806000008</v>
      </c>
    </row>
    <row r="83" spans="1:24" s="601" customFormat="1" ht="19.5" customHeight="1">
      <c r="A83" s="683"/>
      <c r="B83" s="684" t="s">
        <v>125</v>
      </c>
      <c r="C83" s="1194"/>
      <c r="D83" s="685"/>
      <c r="E83" s="686"/>
      <c r="F83" s="687"/>
      <c r="G83" s="415">
        <f>G82*$J$17/1000</f>
        <v>0</v>
      </c>
      <c r="H83" s="17"/>
      <c r="I83" s="168"/>
      <c r="J83" s="415">
        <f>J82*$Q$17/1000</f>
        <v>44.646019000000003</v>
      </c>
      <c r="K83" s="688"/>
      <c r="L83" s="141"/>
      <c r="M83" s="156"/>
      <c r="N83" s="157"/>
      <c r="O83" s="404"/>
      <c r="P83" s="144"/>
      <c r="Q83" s="610"/>
      <c r="R83" s="744">
        <f>SUM(Q83:Q83)</f>
        <v>0</v>
      </c>
      <c r="S83" s="686"/>
      <c r="T83" s="689"/>
    </row>
    <row r="84" spans="1:24" s="601" customFormat="1" ht="19.5" customHeight="1">
      <c r="A84" s="690"/>
      <c r="B84" s="691"/>
      <c r="C84" s="692"/>
      <c r="D84" s="693"/>
      <c r="E84" s="694"/>
      <c r="F84" s="695"/>
      <c r="G84" s="696"/>
      <c r="H84" s="695"/>
      <c r="I84" s="697"/>
      <c r="J84" s="696"/>
      <c r="K84" s="698"/>
      <c r="L84" s="699"/>
      <c r="M84" s="700"/>
      <c r="N84" s="701"/>
      <c r="O84" s="701"/>
      <c r="P84" s="695"/>
      <c r="Q84" s="702"/>
      <c r="R84" s="694"/>
      <c r="S84" s="694"/>
      <c r="T84" s="703"/>
    </row>
    <row r="85" spans="1:24" ht="12.75" customHeight="1">
      <c r="A85" s="589">
        <f>A82+1</f>
        <v>18</v>
      </c>
      <c r="B85" s="590" t="s">
        <v>115</v>
      </c>
      <c r="C85" s="1187" t="s">
        <v>195</v>
      </c>
      <c r="D85" s="564" t="s">
        <v>91</v>
      </c>
      <c r="E85" s="591">
        <f>18.6*0.1</f>
        <v>1.8600000000000003</v>
      </c>
      <c r="F85" s="565"/>
      <c r="G85" s="566">
        <f>56.2/100</f>
        <v>0.56200000000000006</v>
      </c>
      <c r="H85" s="565"/>
      <c r="I85" s="567"/>
      <c r="J85" s="566">
        <v>0</v>
      </c>
      <c r="K85" s="568"/>
      <c r="L85" s="592"/>
      <c r="M85" s="593"/>
      <c r="N85" s="594"/>
      <c r="O85" s="595"/>
      <c r="P85" s="596"/>
      <c r="Q85" s="597"/>
      <c r="R85" s="574">
        <f>G86+J86</f>
        <v>1.3642100400000001</v>
      </c>
      <c r="S85" s="762">
        <f>R85+R86</f>
        <v>1.3642100400000001</v>
      </c>
      <c r="T85" s="761">
        <f>E85*S85</f>
        <v>2.5374306744000008</v>
      </c>
    </row>
    <row r="86" spans="1:24" s="601" customFormat="1" ht="12.75" customHeight="1">
      <c r="A86" s="549"/>
      <c r="B86" s="598"/>
      <c r="C86" s="1182"/>
      <c r="D86" s="535"/>
      <c r="E86" s="536"/>
      <c r="F86" s="537"/>
      <c r="G86" s="415">
        <f>G85*$J$17/1000</f>
        <v>1.3642100400000001</v>
      </c>
      <c r="H86" s="17"/>
      <c r="I86" s="168"/>
      <c r="J86" s="415">
        <f>J85*$Q$17/1000</f>
        <v>0</v>
      </c>
      <c r="K86" s="540"/>
      <c r="L86" s="541"/>
      <c r="M86" s="542"/>
      <c r="N86" s="543"/>
      <c r="O86" s="544"/>
      <c r="P86" s="537"/>
      <c r="Q86" s="545"/>
      <c r="R86" s="760"/>
      <c r="S86" s="760"/>
      <c r="T86" s="554"/>
    </row>
    <row r="87" spans="1:24" s="601" customFormat="1" ht="12.75" customHeight="1">
      <c r="A87" s="555"/>
      <c r="B87" s="556"/>
      <c r="C87" s="557"/>
      <c r="D87" s="558"/>
      <c r="E87" s="559"/>
      <c r="F87" s="560"/>
      <c r="G87" s="561"/>
      <c r="H87" s="560"/>
      <c r="I87" s="562"/>
      <c r="J87" s="561"/>
      <c r="K87" s="563"/>
      <c r="L87" s="583"/>
      <c r="M87" s="584"/>
      <c r="N87" s="585"/>
      <c r="O87" s="586"/>
      <c r="P87" s="560"/>
      <c r="Q87" s="587"/>
      <c r="R87" s="546"/>
      <c r="S87" s="546"/>
      <c r="T87" s="588"/>
    </row>
    <row r="88" spans="1:24" s="65" customFormat="1" ht="12.75" customHeight="1">
      <c r="A88" s="468">
        <f>+A85+1</f>
        <v>19</v>
      </c>
      <c r="B88" s="749" t="s">
        <v>103</v>
      </c>
      <c r="C88" s="1083" t="s">
        <v>225</v>
      </c>
      <c r="D88" s="374" t="s">
        <v>91</v>
      </c>
      <c r="E88" s="747">
        <v>10.199999999999999</v>
      </c>
      <c r="F88" s="375"/>
      <c r="G88" s="373">
        <v>0.89</v>
      </c>
      <c r="H88" s="375"/>
      <c r="I88" s="386"/>
      <c r="J88" s="373">
        <v>0</v>
      </c>
      <c r="K88" s="387"/>
      <c r="L88" s="376"/>
      <c r="M88" s="377"/>
      <c r="N88" s="378"/>
      <c r="O88" s="378"/>
      <c r="P88" s="375"/>
      <c r="Q88" s="388"/>
      <c r="R88" s="140">
        <f>G89+J89</f>
        <v>2.1604038000000001</v>
      </c>
      <c r="S88" s="1085">
        <f>R88+R89</f>
        <v>7.4807034000000012</v>
      </c>
      <c r="T88" s="1087">
        <f>E88*S88</f>
        <v>76.303174680000012</v>
      </c>
      <c r="V88" s="66"/>
      <c r="W88" s="66"/>
      <c r="X88" s="66"/>
    </row>
    <row r="89" spans="1:24" s="65" customFormat="1" ht="12.75" customHeight="1">
      <c r="A89" s="167"/>
      <c r="B89" s="750" t="s">
        <v>94</v>
      </c>
      <c r="C89" s="1084"/>
      <c r="D89" s="139"/>
      <c r="E89" s="748"/>
      <c r="F89" s="74"/>
      <c r="G89" s="415">
        <f>G88*$J$17/1000</f>
        <v>2.1604038000000001</v>
      </c>
      <c r="H89" s="17"/>
      <c r="I89" s="168"/>
      <c r="J89" s="415">
        <f>J88*$Q$17/1000</f>
        <v>0</v>
      </c>
      <c r="K89" s="59"/>
      <c r="L89" s="141" t="s">
        <v>104</v>
      </c>
      <c r="M89" s="156" t="s">
        <v>91</v>
      </c>
      <c r="N89" s="157">
        <v>1.1000000000000001</v>
      </c>
      <c r="O89" s="404">
        <f>E88*N89</f>
        <v>11.22</v>
      </c>
      <c r="P89" s="144">
        <v>4</v>
      </c>
      <c r="Q89" s="610">
        <f>N89*P89*$N$15</f>
        <v>5.3202996000000011</v>
      </c>
      <c r="R89" s="744">
        <f>SUM(Q89:Q89)</f>
        <v>5.3202996000000011</v>
      </c>
      <c r="S89" s="1086"/>
      <c r="T89" s="1088"/>
      <c r="V89" s="66"/>
      <c r="W89" s="66"/>
      <c r="X89" s="66"/>
    </row>
    <row r="90" spans="1:24" s="65" customFormat="1" ht="12.75" customHeight="1">
      <c r="A90" s="167"/>
      <c r="C90" s="1084"/>
      <c r="D90" s="139"/>
      <c r="E90" s="748"/>
      <c r="F90" s="74"/>
      <c r="G90" s="58"/>
      <c r="H90" s="74"/>
      <c r="I90" s="57"/>
      <c r="J90" s="58"/>
      <c r="K90" s="59"/>
      <c r="L90" s="72"/>
      <c r="M90" s="73"/>
      <c r="N90" s="153"/>
      <c r="O90" s="153"/>
      <c r="P90" s="74"/>
      <c r="Q90" s="67"/>
      <c r="R90" s="748"/>
      <c r="S90" s="748"/>
      <c r="T90" s="68"/>
      <c r="V90" s="66"/>
      <c r="W90" s="66"/>
      <c r="X90" s="66"/>
    </row>
    <row r="91" spans="1:24" s="65" customFormat="1" ht="12.75" customHeight="1">
      <c r="A91" s="167"/>
      <c r="C91" s="1084"/>
      <c r="D91" s="139"/>
      <c r="E91" s="748"/>
      <c r="F91" s="74"/>
      <c r="G91" s="58"/>
      <c r="H91" s="74"/>
      <c r="I91" s="57"/>
      <c r="J91" s="58"/>
      <c r="K91" s="59"/>
      <c r="L91" s="72"/>
      <c r="M91" s="73"/>
      <c r="N91" s="153"/>
      <c r="O91" s="153"/>
      <c r="P91" s="74"/>
      <c r="Q91" s="67"/>
      <c r="R91" s="748"/>
      <c r="S91" s="748"/>
      <c r="T91" s="68"/>
      <c r="V91" s="66"/>
      <c r="W91" s="66"/>
      <c r="X91" s="66"/>
    </row>
    <row r="92" spans="1:24" s="65" customFormat="1" ht="12.75" customHeight="1">
      <c r="A92" s="167"/>
      <c r="C92" s="1084"/>
      <c r="D92" s="139"/>
      <c r="E92" s="748"/>
      <c r="F92" s="74"/>
      <c r="G92" s="58"/>
      <c r="H92" s="74"/>
      <c r="I92" s="57"/>
      <c r="J92" s="58"/>
      <c r="K92" s="59"/>
      <c r="L92" s="72"/>
      <c r="M92" s="73"/>
      <c r="N92" s="153"/>
      <c r="O92" s="153"/>
      <c r="P92" s="74"/>
      <c r="Q92" s="67"/>
      <c r="R92" s="748"/>
      <c r="S92" s="748"/>
      <c r="T92" s="68"/>
      <c r="V92" s="66"/>
      <c r="W92" s="66"/>
      <c r="X92" s="66"/>
    </row>
    <row r="93" spans="1:24" s="65" customFormat="1" ht="12.75" customHeight="1">
      <c r="A93" s="77"/>
      <c r="B93" s="78"/>
      <c r="C93" s="79"/>
      <c r="D93" s="80"/>
      <c r="E93" s="64"/>
      <c r="F93" s="62"/>
      <c r="G93" s="69"/>
      <c r="H93" s="62"/>
      <c r="I93" s="70"/>
      <c r="J93" s="69"/>
      <c r="K93" s="71"/>
      <c r="L93" s="60"/>
      <c r="M93" s="61"/>
      <c r="N93" s="154"/>
      <c r="O93" s="154"/>
      <c r="P93" s="62"/>
      <c r="Q93" s="63"/>
      <c r="R93" s="64"/>
      <c r="S93" s="64"/>
      <c r="T93" s="160"/>
      <c r="V93" s="66"/>
      <c r="W93" s="66"/>
      <c r="X93" s="66"/>
    </row>
    <row r="94" spans="1:24" s="65" customFormat="1" ht="12.75" customHeight="1">
      <c r="A94" s="468">
        <f>+A88+1</f>
        <v>20</v>
      </c>
      <c r="B94" s="749" t="s">
        <v>107</v>
      </c>
      <c r="C94" s="1083" t="s">
        <v>196</v>
      </c>
      <c r="D94" s="374" t="s">
        <v>29</v>
      </c>
      <c r="E94" s="747">
        <v>58</v>
      </c>
      <c r="F94" s="375"/>
      <c r="G94" s="373"/>
      <c r="H94" s="375"/>
      <c r="I94" s="386"/>
      <c r="J94" s="373"/>
      <c r="K94" s="387"/>
      <c r="L94" s="376"/>
      <c r="M94" s="377"/>
      <c r="N94" s="378"/>
      <c r="O94" s="378"/>
      <c r="P94" s="375"/>
      <c r="Q94" s="388"/>
      <c r="R94" s="140">
        <f>G95+J95</f>
        <v>0</v>
      </c>
      <c r="S94" s="1085">
        <f>R94+R95</f>
        <v>0.13300749000000003</v>
      </c>
      <c r="T94" s="1087">
        <f>E94*S94</f>
        <v>7.7144344200000017</v>
      </c>
      <c r="V94" s="66"/>
      <c r="W94" s="66"/>
      <c r="X94" s="66"/>
    </row>
    <row r="95" spans="1:24" s="65" customFormat="1" ht="27" customHeight="1">
      <c r="A95" s="167"/>
      <c r="B95" s="750"/>
      <c r="C95" s="1084"/>
      <c r="D95" s="139"/>
      <c r="E95" s="748"/>
      <c r="F95" s="74"/>
      <c r="G95" s="415">
        <f>G94*$J$17/1000</f>
        <v>0</v>
      </c>
      <c r="H95" s="17"/>
      <c r="I95" s="168"/>
      <c r="J95" s="415">
        <f>J94*$Q$17/1000</f>
        <v>0</v>
      </c>
      <c r="K95" s="59"/>
      <c r="L95" s="141" t="s">
        <v>197</v>
      </c>
      <c r="M95" s="142" t="s">
        <v>91</v>
      </c>
      <c r="N95" s="143">
        <v>1.1000000000000001</v>
      </c>
      <c r="O95" s="403">
        <f>E94*N95</f>
        <v>63.800000000000004</v>
      </c>
      <c r="P95" s="144">
        <v>0.1</v>
      </c>
      <c r="Q95" s="610">
        <f>N95*P95*$N$15</f>
        <v>0.13300749000000003</v>
      </c>
      <c r="R95" s="744">
        <f>SUM(Q95:Q95)</f>
        <v>0.13300749000000003</v>
      </c>
      <c r="S95" s="1086"/>
      <c r="T95" s="1088"/>
      <c r="V95" s="66"/>
      <c r="W95" s="66"/>
      <c r="X95" s="66"/>
    </row>
    <row r="96" spans="1:24" s="65" customFormat="1" ht="12.75" customHeight="1">
      <c r="A96" s="167"/>
      <c r="C96" s="1084"/>
      <c r="D96" s="139"/>
      <c r="E96" s="748"/>
      <c r="F96" s="74"/>
      <c r="G96" s="58"/>
      <c r="H96" s="74"/>
      <c r="I96" s="57"/>
      <c r="J96" s="58"/>
      <c r="K96" s="59"/>
      <c r="L96" s="72"/>
      <c r="M96" s="73"/>
      <c r="N96" s="153"/>
      <c r="O96" s="153"/>
      <c r="P96" s="74"/>
      <c r="Q96" s="67"/>
      <c r="R96" s="748"/>
      <c r="S96" s="748"/>
      <c r="T96" s="68"/>
      <c r="V96" s="66"/>
      <c r="W96" s="66"/>
      <c r="X96" s="66"/>
    </row>
    <row r="97" spans="1:24" s="65" customFormat="1" ht="12.75" customHeight="1">
      <c r="A97" s="167"/>
      <c r="C97" s="1084"/>
      <c r="D97" s="139"/>
      <c r="E97" s="748"/>
      <c r="F97" s="74"/>
      <c r="G97" s="58"/>
      <c r="H97" s="74"/>
      <c r="I97" s="57"/>
      <c r="J97" s="58"/>
      <c r="K97" s="59"/>
      <c r="L97" s="72"/>
      <c r="M97" s="73"/>
      <c r="N97" s="153"/>
      <c r="O97" s="153"/>
      <c r="P97" s="74"/>
      <c r="Q97" s="67"/>
      <c r="R97" s="748"/>
      <c r="S97" s="748"/>
      <c r="T97" s="68"/>
      <c r="V97" s="66"/>
      <c r="W97" s="66"/>
      <c r="X97" s="66"/>
    </row>
    <row r="98" spans="1:24" s="65" customFormat="1" ht="12.75" customHeight="1">
      <c r="A98" s="167"/>
      <c r="C98" s="1084"/>
      <c r="D98" s="139"/>
      <c r="E98" s="748"/>
      <c r="F98" s="74"/>
      <c r="G98" s="58"/>
      <c r="H98" s="74"/>
      <c r="I98" s="57"/>
      <c r="J98" s="58"/>
      <c r="K98" s="59"/>
      <c r="L98" s="72"/>
      <c r="M98" s="73"/>
      <c r="N98" s="153"/>
      <c r="O98" s="153"/>
      <c r="P98" s="74"/>
      <c r="Q98" s="67"/>
      <c r="R98" s="748"/>
      <c r="S98" s="748"/>
      <c r="T98" s="68"/>
      <c r="V98" s="66"/>
      <c r="W98" s="66"/>
      <c r="X98" s="66"/>
    </row>
    <row r="99" spans="1:24" s="65" customFormat="1" ht="12.75" customHeight="1">
      <c r="A99" s="77"/>
      <c r="B99" s="78"/>
      <c r="C99" s="79"/>
      <c r="D99" s="80"/>
      <c r="E99" s="64"/>
      <c r="F99" s="62"/>
      <c r="G99" s="69"/>
      <c r="H99" s="62"/>
      <c r="I99" s="70"/>
      <c r="J99" s="69"/>
      <c r="K99" s="71"/>
      <c r="L99" s="60"/>
      <c r="M99" s="61"/>
      <c r="N99" s="154"/>
      <c r="O99" s="154"/>
      <c r="P99" s="62"/>
      <c r="Q99" s="63"/>
      <c r="R99" s="64"/>
      <c r="S99" s="64"/>
      <c r="T99" s="160"/>
      <c r="V99" s="66"/>
      <c r="W99" s="66"/>
      <c r="X99" s="66"/>
    </row>
    <row r="100" spans="1:24" s="547" customFormat="1" ht="22.5" customHeight="1">
      <c r="A100" s="881">
        <f>A94+1</f>
        <v>21</v>
      </c>
      <c r="B100" s="1180" t="s">
        <v>190</v>
      </c>
      <c r="C100" s="1182" t="s">
        <v>191</v>
      </c>
      <c r="D100" s="535" t="s">
        <v>29</v>
      </c>
      <c r="E100" s="536">
        <v>9.8000000000000007</v>
      </c>
      <c r="F100" s="537"/>
      <c r="G100" s="538">
        <f>13.4/100</f>
        <v>0.13400000000000001</v>
      </c>
      <c r="H100" s="537"/>
      <c r="I100" s="539"/>
      <c r="J100" s="538">
        <f>1.8/100</f>
        <v>1.8000000000000002E-2</v>
      </c>
      <c r="K100" s="540"/>
      <c r="L100" s="541"/>
      <c r="M100" s="542"/>
      <c r="N100" s="543"/>
      <c r="O100" s="544"/>
      <c r="P100" s="537"/>
      <c r="Q100" s="545"/>
      <c r="R100" s="546">
        <f>G101+J101</f>
        <v>0.37849470000000002</v>
      </c>
      <c r="S100" s="1183">
        <f>R100+R101</f>
        <v>0.86215830000000016</v>
      </c>
      <c r="T100" s="1184">
        <f>E100*S100</f>
        <v>8.449151340000002</v>
      </c>
      <c r="V100" s="548"/>
      <c r="W100" s="548"/>
      <c r="X100" s="548"/>
    </row>
    <row r="101" spans="1:24" s="547" customFormat="1" ht="24.75" customHeight="1">
      <c r="A101" s="549"/>
      <c r="B101" s="1181"/>
      <c r="C101" s="1182"/>
      <c r="D101" s="535"/>
      <c r="E101" s="536"/>
      <c r="F101" s="537"/>
      <c r="G101" s="415">
        <f>G100*$J$17/1000</f>
        <v>0.32527428000000003</v>
      </c>
      <c r="H101" s="17"/>
      <c r="I101" s="168"/>
      <c r="J101" s="415">
        <f>J100*$Q$17/1000</f>
        <v>5.3220420000000004E-2</v>
      </c>
      <c r="K101" s="540"/>
      <c r="L101" s="550" t="s">
        <v>192</v>
      </c>
      <c r="M101" s="551" t="s">
        <v>29</v>
      </c>
      <c r="N101" s="552">
        <v>1</v>
      </c>
      <c r="O101" s="552">
        <f>E100*N101</f>
        <v>9.8000000000000007</v>
      </c>
      <c r="P101" s="553">
        <v>0.4</v>
      </c>
      <c r="Q101" s="610">
        <f>N101*P101*$N$15</f>
        <v>0.48366360000000008</v>
      </c>
      <c r="R101" s="760">
        <f>SUM(Q101:Q101)</f>
        <v>0.48366360000000008</v>
      </c>
      <c r="S101" s="1183"/>
      <c r="T101" s="1185"/>
      <c r="V101" s="548"/>
      <c r="W101" s="548"/>
      <c r="X101" s="548"/>
    </row>
    <row r="102" spans="1:24" s="547" customFormat="1" ht="12.75" customHeight="1">
      <c r="A102" s="549"/>
      <c r="C102" s="1182"/>
      <c r="D102" s="535"/>
      <c r="E102" s="536"/>
      <c r="F102" s="537"/>
      <c r="G102" s="538"/>
      <c r="H102" s="537"/>
      <c r="I102" s="539"/>
      <c r="J102" s="538"/>
      <c r="K102" s="540"/>
      <c r="L102" s="541"/>
      <c r="M102" s="542"/>
      <c r="N102" s="543"/>
      <c r="O102" s="544"/>
      <c r="P102" s="537"/>
      <c r="Q102" s="545"/>
      <c r="R102" s="760"/>
      <c r="S102" s="760"/>
      <c r="T102" s="554"/>
      <c r="V102" s="548"/>
      <c r="W102" s="548"/>
      <c r="X102" s="548"/>
    </row>
    <row r="103" spans="1:24" s="547" customFormat="1" ht="9" customHeight="1">
      <c r="A103" s="555"/>
      <c r="B103" s="556"/>
      <c r="C103" s="557"/>
      <c r="D103" s="558"/>
      <c r="E103" s="559"/>
      <c r="F103" s="560"/>
      <c r="G103" s="561"/>
      <c r="H103" s="560"/>
      <c r="I103" s="562"/>
      <c r="J103" s="561"/>
      <c r="K103" s="563"/>
      <c r="L103" s="541"/>
      <c r="M103" s="542"/>
      <c r="N103" s="543"/>
      <c r="O103" s="544"/>
      <c r="P103" s="537"/>
      <c r="Q103" s="545"/>
      <c r="R103" s="760"/>
      <c r="S103" s="760"/>
      <c r="T103" s="554"/>
      <c r="V103" s="548"/>
      <c r="W103" s="548"/>
      <c r="X103" s="548"/>
    </row>
    <row r="104" spans="1:24" s="547" customFormat="1" ht="12.75" customHeight="1">
      <c r="A104" s="881">
        <f>A100+1</f>
        <v>22</v>
      </c>
      <c r="B104" s="1186" t="s">
        <v>193</v>
      </c>
      <c r="C104" s="1187" t="s">
        <v>194</v>
      </c>
      <c r="D104" s="564" t="s">
        <v>30</v>
      </c>
      <c r="E104" s="882">
        <v>3</v>
      </c>
      <c r="F104" s="565"/>
      <c r="G104" s="566">
        <v>0.46</v>
      </c>
      <c r="H104" s="565"/>
      <c r="I104" s="567"/>
      <c r="J104" s="566">
        <v>7.0000000000000007E-2</v>
      </c>
      <c r="K104" s="568"/>
      <c r="L104" s="569"/>
      <c r="M104" s="570"/>
      <c r="N104" s="571"/>
      <c r="O104" s="572"/>
      <c r="P104" s="565"/>
      <c r="Q104" s="573"/>
      <c r="R104" s="574">
        <f>G105+J105</f>
        <v>1.3235815</v>
      </c>
      <c r="S104" s="1188">
        <f>R104+R105</f>
        <v>4.7999136250000003</v>
      </c>
      <c r="T104" s="1184">
        <f>E104*S104</f>
        <v>14.399740875000001</v>
      </c>
      <c r="V104" s="548"/>
      <c r="W104" s="548"/>
      <c r="X104" s="548"/>
    </row>
    <row r="105" spans="1:24" s="44" customFormat="1" ht="12.75" customHeight="1">
      <c r="A105" s="549"/>
      <c r="B105" s="1181"/>
      <c r="C105" s="1182"/>
      <c r="D105" s="535"/>
      <c r="E105" s="536"/>
      <c r="F105" s="537"/>
      <c r="G105" s="415">
        <f>G104*$J$17/1000</f>
        <v>1.1166132</v>
      </c>
      <c r="H105" s="17"/>
      <c r="I105" s="168"/>
      <c r="J105" s="415">
        <f>J104*$Q$17/1000</f>
        <v>0.20696830000000002</v>
      </c>
      <c r="K105" s="540"/>
      <c r="L105" s="1189" t="s">
        <v>108</v>
      </c>
      <c r="M105" s="575" t="s">
        <v>29</v>
      </c>
      <c r="N105" s="576">
        <v>2.5</v>
      </c>
      <c r="O105" s="576">
        <f>E104*N105</f>
        <v>7.5</v>
      </c>
      <c r="P105" s="577">
        <v>1.1499999999999999</v>
      </c>
      <c r="Q105" s="610">
        <f>N105*P105*$N$15</f>
        <v>3.4763321250000003</v>
      </c>
      <c r="R105" s="760">
        <f>SUM(Q105:Q105)</f>
        <v>3.4763321250000003</v>
      </c>
      <c r="S105" s="1183"/>
      <c r="T105" s="1185"/>
    </row>
    <row r="106" spans="1:24" s="44" customFormat="1" ht="12.75" customHeight="1">
      <c r="A106" s="549"/>
      <c r="B106" s="547"/>
      <c r="C106" s="1182"/>
      <c r="D106" s="535"/>
      <c r="E106" s="536"/>
      <c r="F106" s="537"/>
      <c r="G106" s="538"/>
      <c r="H106" s="537"/>
      <c r="I106" s="539"/>
      <c r="J106" s="538"/>
      <c r="K106" s="540"/>
      <c r="L106" s="1190"/>
      <c r="M106" s="578"/>
      <c r="N106" s="579"/>
      <c r="O106" s="580"/>
      <c r="P106" s="581"/>
      <c r="Q106" s="582"/>
      <c r="R106" s="760"/>
      <c r="S106" s="760"/>
      <c r="T106" s="554"/>
    </row>
    <row r="107" spans="1:24" s="44" customFormat="1" ht="12.75" customHeight="1">
      <c r="A107" s="555"/>
      <c r="B107" s="556"/>
      <c r="C107" s="557"/>
      <c r="D107" s="558"/>
      <c r="E107" s="559"/>
      <c r="F107" s="560"/>
      <c r="G107" s="561"/>
      <c r="H107" s="560"/>
      <c r="I107" s="562"/>
      <c r="J107" s="561"/>
      <c r="K107" s="563"/>
      <c r="L107" s="583"/>
      <c r="M107" s="584"/>
      <c r="N107" s="585"/>
      <c r="O107" s="586"/>
      <c r="P107" s="560"/>
      <c r="Q107" s="587"/>
      <c r="R107" s="546"/>
      <c r="S107" s="546"/>
      <c r="T107" s="588"/>
    </row>
    <row r="108" spans="1:24" s="716" customFormat="1" ht="12.75" customHeight="1">
      <c r="A108" s="704"/>
      <c r="B108" s="705"/>
      <c r="C108" s="706" t="s">
        <v>26</v>
      </c>
      <c r="D108" s="707"/>
      <c r="E108" s="708"/>
      <c r="F108" s="709"/>
      <c r="G108" s="710"/>
      <c r="H108" s="709"/>
      <c r="I108" s="709"/>
      <c r="J108" s="710"/>
      <c r="K108" s="709"/>
      <c r="L108" s="711"/>
      <c r="M108" s="712"/>
      <c r="N108" s="713"/>
      <c r="O108" s="714"/>
      <c r="P108" s="709"/>
      <c r="Q108" s="710"/>
      <c r="R108" s="714"/>
      <c r="S108" s="714"/>
      <c r="T108" s="715">
        <f>SUM(T19:T107)</f>
        <v>807.29576431073588</v>
      </c>
      <c r="U108" s="647"/>
      <c r="V108" s="648"/>
      <c r="W108" s="648"/>
      <c r="X108" s="648"/>
    </row>
    <row r="109" spans="1:24" ht="12.75" customHeight="1">
      <c r="A109" s="717"/>
      <c r="C109" s="718" t="s">
        <v>27</v>
      </c>
      <c r="D109" s="721">
        <v>0.13300000000000001</v>
      </c>
      <c r="E109" s="719"/>
      <c r="T109" s="720">
        <f>D109*(T108)</f>
        <v>107.37033665332788</v>
      </c>
    </row>
    <row r="110" spans="1:24" ht="12.75" customHeight="1">
      <c r="A110" s="717"/>
      <c r="C110" s="718" t="s">
        <v>26</v>
      </c>
      <c r="E110" s="719"/>
      <c r="T110" s="720">
        <f>T108+T109</f>
        <v>914.66610096406373</v>
      </c>
    </row>
    <row r="111" spans="1:24" ht="12.75" customHeight="1">
      <c r="A111" s="717"/>
      <c r="C111" s="718" t="s">
        <v>28</v>
      </c>
      <c r="D111" s="721">
        <v>0.11</v>
      </c>
      <c r="E111" s="719"/>
      <c r="T111" s="720">
        <f>D111*T110</f>
        <v>100.61327110604701</v>
      </c>
    </row>
    <row r="112" spans="1:24" ht="12.75" customHeight="1" thickBot="1">
      <c r="A112" s="717"/>
      <c r="C112" s="718" t="s">
        <v>26</v>
      </c>
      <c r="E112" s="719"/>
      <c r="T112" s="720">
        <f>T110+T111</f>
        <v>1015.2793720701108</v>
      </c>
    </row>
    <row r="113" spans="1:20" ht="12.75" customHeight="1" thickTop="1" thickBot="1">
      <c r="A113" s="722"/>
      <c r="B113" s="723"/>
      <c r="C113" s="724" t="s">
        <v>31</v>
      </c>
      <c r="D113" s="723"/>
      <c r="E113" s="725"/>
      <c r="F113" s="726"/>
      <c r="G113" s="727"/>
      <c r="H113" s="726"/>
      <c r="I113" s="726"/>
      <c r="J113" s="727"/>
      <c r="K113" s="726"/>
      <c r="L113" s="728"/>
      <c r="M113" s="729"/>
      <c r="N113" s="726"/>
      <c r="O113" s="727"/>
      <c r="P113" s="726"/>
      <c r="Q113" s="727"/>
      <c r="R113" s="727"/>
      <c r="S113" s="727"/>
      <c r="T113" s="730">
        <f>T112</f>
        <v>1015.2793720701108</v>
      </c>
    </row>
    <row r="114" spans="1:20" ht="15.75" thickTop="1"/>
    <row r="115" spans="1:20">
      <c r="L115" s="368" t="s">
        <v>32</v>
      </c>
      <c r="M115" s="212"/>
      <c r="N115" s="213"/>
      <c r="O115" s="262"/>
      <c r="P115" s="732"/>
      <c r="Q115" s="216"/>
    </row>
    <row r="2950" spans="5:7">
      <c r="E2950" s="161">
        <v>50</v>
      </c>
      <c r="G2950" s="123">
        <f>E2950*F2950</f>
        <v>0</v>
      </c>
    </row>
    <row r="2958" spans="5:7">
      <c r="G2958" s="123">
        <f>E2958*F2958</f>
        <v>0</v>
      </c>
    </row>
    <row r="2962" spans="7:7">
      <c r="G2962" s="123">
        <f>SUM(G2870:G2961)</f>
        <v>0</v>
      </c>
    </row>
  </sheetData>
  <mergeCells count="98">
    <mergeCell ref="A13:B13"/>
    <mergeCell ref="P13:R13"/>
    <mergeCell ref="E14:G14"/>
    <mergeCell ref="D15:F15"/>
    <mergeCell ref="N16:P16"/>
    <mergeCell ref="F19:H23"/>
    <mergeCell ref="I19:K23"/>
    <mergeCell ref="L19:Q19"/>
    <mergeCell ref="R19:R23"/>
    <mergeCell ref="E9:R9"/>
    <mergeCell ref="E10:R10"/>
    <mergeCell ref="J17:L17"/>
    <mergeCell ref="Q17:S17"/>
    <mergeCell ref="S19:S23"/>
    <mergeCell ref="A19:A23"/>
    <mergeCell ref="B19:B23"/>
    <mergeCell ref="C19:C23"/>
    <mergeCell ref="D19:D23"/>
    <mergeCell ref="E19:E23"/>
    <mergeCell ref="B25:B26"/>
    <mergeCell ref="C25:C27"/>
    <mergeCell ref="S25:S26"/>
    <mergeCell ref="T25:T26"/>
    <mergeCell ref="L26:L27"/>
    <mergeCell ref="T19:T23"/>
    <mergeCell ref="L20:L23"/>
    <mergeCell ref="M20:M23"/>
    <mergeCell ref="N20:N23"/>
    <mergeCell ref="O20:O23"/>
    <mergeCell ref="P20:P23"/>
    <mergeCell ref="Q20:Q23"/>
    <mergeCell ref="C29:C30"/>
    <mergeCell ref="S29:S30"/>
    <mergeCell ref="T29:T30"/>
    <mergeCell ref="C32:C35"/>
    <mergeCell ref="C37:C39"/>
    <mergeCell ref="S37:S39"/>
    <mergeCell ref="T37:T39"/>
    <mergeCell ref="R38:R39"/>
    <mergeCell ref="C40:C41"/>
    <mergeCell ref="S40:S41"/>
    <mergeCell ref="T40:T41"/>
    <mergeCell ref="B43:B44"/>
    <mergeCell ref="C43:C45"/>
    <mergeCell ref="S43:S44"/>
    <mergeCell ref="T43:T44"/>
    <mergeCell ref="L44:L45"/>
    <mergeCell ref="L48:L49"/>
    <mergeCell ref="B54:B55"/>
    <mergeCell ref="C54:C55"/>
    <mergeCell ref="S54:S55"/>
    <mergeCell ref="T54:T55"/>
    <mergeCell ref="B51:B52"/>
    <mergeCell ref="C51:C52"/>
    <mergeCell ref="S51:S52"/>
    <mergeCell ref="T51:T52"/>
    <mergeCell ref="B47:B48"/>
    <mergeCell ref="C47:C49"/>
    <mergeCell ref="S47:S48"/>
    <mergeCell ref="T47:T48"/>
    <mergeCell ref="B57:B58"/>
    <mergeCell ref="C57:C59"/>
    <mergeCell ref="S57:S58"/>
    <mergeCell ref="T57:T58"/>
    <mergeCell ref="S61:S62"/>
    <mergeCell ref="T61:T62"/>
    <mergeCell ref="B61:B62"/>
    <mergeCell ref="C61:C63"/>
    <mergeCell ref="B65:B66"/>
    <mergeCell ref="C65:C66"/>
    <mergeCell ref="S65:S66"/>
    <mergeCell ref="T65:T66"/>
    <mergeCell ref="B68:B69"/>
    <mergeCell ref="C68:C69"/>
    <mergeCell ref="L69:L70"/>
    <mergeCell ref="C94:C98"/>
    <mergeCell ref="S94:S95"/>
    <mergeCell ref="T94:T95"/>
    <mergeCell ref="B71:B72"/>
    <mergeCell ref="C71:C72"/>
    <mergeCell ref="S71:S72"/>
    <mergeCell ref="T71:T72"/>
    <mergeCell ref="C74:C77"/>
    <mergeCell ref="C79:C80"/>
    <mergeCell ref="C82:C83"/>
    <mergeCell ref="C85:C86"/>
    <mergeCell ref="C88:C92"/>
    <mergeCell ref="S88:S89"/>
    <mergeCell ref="T88:T89"/>
    <mergeCell ref="B100:B101"/>
    <mergeCell ref="C100:C102"/>
    <mergeCell ref="S100:S101"/>
    <mergeCell ref="T100:T101"/>
    <mergeCell ref="B104:B105"/>
    <mergeCell ref="C104:C106"/>
    <mergeCell ref="S104:S105"/>
    <mergeCell ref="T104:T105"/>
    <mergeCell ref="L105:L106"/>
  </mergeCells>
  <pageMargins left="0.7" right="0.7" top="0.75" bottom="0.75" header="0.3" footer="0.3"/>
  <pageSetup paperSize="9" scale="92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260"/>
  <sheetViews>
    <sheetView tabSelected="1" topLeftCell="A219" workbookViewId="0">
      <selection activeCell="AC239" sqref="AC239"/>
    </sheetView>
  </sheetViews>
  <sheetFormatPr defaultRowHeight="15"/>
  <cols>
    <col min="1" max="1" width="3.85546875" style="361" customWidth="1"/>
    <col min="2" max="2" width="7.42578125" style="317" customWidth="1"/>
    <col min="3" max="3" width="22.42578125" style="362" customWidth="1"/>
    <col min="4" max="4" width="6.7109375" style="308" customWidth="1"/>
    <col min="5" max="5" width="6.7109375" style="350" customWidth="1"/>
    <col min="6" max="6" width="0.7109375" style="309" hidden="1" customWidth="1"/>
    <col min="7" max="7" width="5.85546875" style="310" hidden="1" customWidth="1"/>
    <col min="8" max="9" width="0.7109375" style="309" hidden="1" customWidth="1"/>
    <col min="10" max="10" width="5.85546875" style="310" hidden="1" customWidth="1"/>
    <col min="11" max="11" width="0.7109375" style="309" hidden="1" customWidth="1"/>
    <col min="12" max="12" width="21" style="321" hidden="1" customWidth="1"/>
    <col min="13" max="13" width="6.5703125" style="322" hidden="1" customWidth="1"/>
    <col min="14" max="14" width="6.5703125" style="332" hidden="1" customWidth="1"/>
    <col min="15" max="15" width="7.5703125" style="350" hidden="1" customWidth="1"/>
    <col min="16" max="16" width="6.5703125" style="309" hidden="1" customWidth="1"/>
    <col min="17" max="17" width="6.5703125" style="310" hidden="1" customWidth="1"/>
    <col min="18" max="19" width="6.5703125" style="350" hidden="1" customWidth="1"/>
    <col min="20" max="20" width="8.5703125" style="363" hidden="1" customWidth="1"/>
    <col min="21" max="21" width="0" style="317" hidden="1" customWidth="1"/>
    <col min="22" max="22" width="6.5703125" style="350" customWidth="1"/>
    <col min="23" max="23" width="8.5703125" style="363" customWidth="1"/>
    <col min="24" max="252" width="9.140625" style="317"/>
    <col min="253" max="253" width="3.85546875" style="317" customWidth="1"/>
    <col min="254" max="254" width="7.42578125" style="317" customWidth="1"/>
    <col min="255" max="255" width="22.42578125" style="317" customWidth="1"/>
    <col min="256" max="257" width="6.7109375" style="317" customWidth="1"/>
    <col min="258" max="258" width="0.7109375" style="317" customWidth="1"/>
    <col min="259" max="259" width="5.85546875" style="317" customWidth="1"/>
    <col min="260" max="261" width="0.7109375" style="317" customWidth="1"/>
    <col min="262" max="262" width="5.85546875" style="317" customWidth="1"/>
    <col min="263" max="263" width="0.7109375" style="317" customWidth="1"/>
    <col min="264" max="264" width="21" style="317" customWidth="1"/>
    <col min="265" max="266" width="6.5703125" style="317" customWidth="1"/>
    <col min="267" max="267" width="7.5703125" style="317" customWidth="1"/>
    <col min="268" max="271" width="6.5703125" style="317" customWidth="1"/>
    <col min="272" max="272" width="8.5703125" style="317" customWidth="1"/>
    <col min="273" max="508" width="9.140625" style="317"/>
    <col min="509" max="509" width="3.85546875" style="317" customWidth="1"/>
    <col min="510" max="510" width="7.42578125" style="317" customWidth="1"/>
    <col min="511" max="511" width="22.42578125" style="317" customWidth="1"/>
    <col min="512" max="513" width="6.7109375" style="317" customWidth="1"/>
    <col min="514" max="514" width="0.7109375" style="317" customWidth="1"/>
    <col min="515" max="515" width="5.85546875" style="317" customWidth="1"/>
    <col min="516" max="517" width="0.7109375" style="317" customWidth="1"/>
    <col min="518" max="518" width="5.85546875" style="317" customWidth="1"/>
    <col min="519" max="519" width="0.7109375" style="317" customWidth="1"/>
    <col min="520" max="520" width="21" style="317" customWidth="1"/>
    <col min="521" max="522" width="6.5703125" style="317" customWidth="1"/>
    <col min="523" max="523" width="7.5703125" style="317" customWidth="1"/>
    <col min="524" max="527" width="6.5703125" style="317" customWidth="1"/>
    <col min="528" max="528" width="8.5703125" style="317" customWidth="1"/>
    <col min="529" max="764" width="9.140625" style="317"/>
    <col min="765" max="765" width="3.85546875" style="317" customWidth="1"/>
    <col min="766" max="766" width="7.42578125" style="317" customWidth="1"/>
    <col min="767" max="767" width="22.42578125" style="317" customWidth="1"/>
    <col min="768" max="769" width="6.7109375" style="317" customWidth="1"/>
    <col min="770" max="770" width="0.7109375" style="317" customWidth="1"/>
    <col min="771" max="771" width="5.85546875" style="317" customWidth="1"/>
    <col min="772" max="773" width="0.7109375" style="317" customWidth="1"/>
    <col min="774" max="774" width="5.85546875" style="317" customWidth="1"/>
    <col min="775" max="775" width="0.7109375" style="317" customWidth="1"/>
    <col min="776" max="776" width="21" style="317" customWidth="1"/>
    <col min="777" max="778" width="6.5703125" style="317" customWidth="1"/>
    <col min="779" max="779" width="7.5703125" style="317" customWidth="1"/>
    <col min="780" max="783" width="6.5703125" style="317" customWidth="1"/>
    <col min="784" max="784" width="8.5703125" style="317" customWidth="1"/>
    <col min="785" max="1020" width="9.140625" style="317"/>
    <col min="1021" max="1021" width="3.85546875" style="317" customWidth="1"/>
    <col min="1022" max="1022" width="7.42578125" style="317" customWidth="1"/>
    <col min="1023" max="1023" width="22.42578125" style="317" customWidth="1"/>
    <col min="1024" max="1025" width="6.7109375" style="317" customWidth="1"/>
    <col min="1026" max="1026" width="0.7109375" style="317" customWidth="1"/>
    <col min="1027" max="1027" width="5.85546875" style="317" customWidth="1"/>
    <col min="1028" max="1029" width="0.7109375" style="317" customWidth="1"/>
    <col min="1030" max="1030" width="5.85546875" style="317" customWidth="1"/>
    <col min="1031" max="1031" width="0.7109375" style="317" customWidth="1"/>
    <col min="1032" max="1032" width="21" style="317" customWidth="1"/>
    <col min="1033" max="1034" width="6.5703125" style="317" customWidth="1"/>
    <col min="1035" max="1035" width="7.5703125" style="317" customWidth="1"/>
    <col min="1036" max="1039" width="6.5703125" style="317" customWidth="1"/>
    <col min="1040" max="1040" width="8.5703125" style="317" customWidth="1"/>
    <col min="1041" max="1276" width="9.140625" style="317"/>
    <col min="1277" max="1277" width="3.85546875" style="317" customWidth="1"/>
    <col min="1278" max="1278" width="7.42578125" style="317" customWidth="1"/>
    <col min="1279" max="1279" width="22.42578125" style="317" customWidth="1"/>
    <col min="1280" max="1281" width="6.7109375" style="317" customWidth="1"/>
    <col min="1282" max="1282" width="0.7109375" style="317" customWidth="1"/>
    <col min="1283" max="1283" width="5.85546875" style="317" customWidth="1"/>
    <col min="1284" max="1285" width="0.7109375" style="317" customWidth="1"/>
    <col min="1286" max="1286" width="5.85546875" style="317" customWidth="1"/>
    <col min="1287" max="1287" width="0.7109375" style="317" customWidth="1"/>
    <col min="1288" max="1288" width="21" style="317" customWidth="1"/>
    <col min="1289" max="1290" width="6.5703125" style="317" customWidth="1"/>
    <col min="1291" max="1291" width="7.5703125" style="317" customWidth="1"/>
    <col min="1292" max="1295" width="6.5703125" style="317" customWidth="1"/>
    <col min="1296" max="1296" width="8.5703125" style="317" customWidth="1"/>
    <col min="1297" max="1532" width="9.140625" style="317"/>
    <col min="1533" max="1533" width="3.85546875" style="317" customWidth="1"/>
    <col min="1534" max="1534" width="7.42578125" style="317" customWidth="1"/>
    <col min="1535" max="1535" width="22.42578125" style="317" customWidth="1"/>
    <col min="1536" max="1537" width="6.7109375" style="317" customWidth="1"/>
    <col min="1538" max="1538" width="0.7109375" style="317" customWidth="1"/>
    <col min="1539" max="1539" width="5.85546875" style="317" customWidth="1"/>
    <col min="1540" max="1541" width="0.7109375" style="317" customWidth="1"/>
    <col min="1542" max="1542" width="5.85546875" style="317" customWidth="1"/>
    <col min="1543" max="1543" width="0.7109375" style="317" customWidth="1"/>
    <col min="1544" max="1544" width="21" style="317" customWidth="1"/>
    <col min="1545" max="1546" width="6.5703125" style="317" customWidth="1"/>
    <col min="1547" max="1547" width="7.5703125" style="317" customWidth="1"/>
    <col min="1548" max="1551" width="6.5703125" style="317" customWidth="1"/>
    <col min="1552" max="1552" width="8.5703125" style="317" customWidth="1"/>
    <col min="1553" max="1788" width="9.140625" style="317"/>
    <col min="1789" max="1789" width="3.85546875" style="317" customWidth="1"/>
    <col min="1790" max="1790" width="7.42578125" style="317" customWidth="1"/>
    <col min="1791" max="1791" width="22.42578125" style="317" customWidth="1"/>
    <col min="1792" max="1793" width="6.7109375" style="317" customWidth="1"/>
    <col min="1794" max="1794" width="0.7109375" style="317" customWidth="1"/>
    <col min="1795" max="1795" width="5.85546875" style="317" customWidth="1"/>
    <col min="1796" max="1797" width="0.7109375" style="317" customWidth="1"/>
    <col min="1798" max="1798" width="5.85546875" style="317" customWidth="1"/>
    <col min="1799" max="1799" width="0.7109375" style="317" customWidth="1"/>
    <col min="1800" max="1800" width="21" style="317" customWidth="1"/>
    <col min="1801" max="1802" width="6.5703125" style="317" customWidth="1"/>
    <col min="1803" max="1803" width="7.5703125" style="317" customWidth="1"/>
    <col min="1804" max="1807" width="6.5703125" style="317" customWidth="1"/>
    <col min="1808" max="1808" width="8.5703125" style="317" customWidth="1"/>
    <col min="1809" max="2044" width="9.140625" style="317"/>
    <col min="2045" max="2045" width="3.85546875" style="317" customWidth="1"/>
    <col min="2046" max="2046" width="7.42578125" style="317" customWidth="1"/>
    <col min="2047" max="2047" width="22.42578125" style="317" customWidth="1"/>
    <col min="2048" max="2049" width="6.7109375" style="317" customWidth="1"/>
    <col min="2050" max="2050" width="0.7109375" style="317" customWidth="1"/>
    <col min="2051" max="2051" width="5.85546875" style="317" customWidth="1"/>
    <col min="2052" max="2053" width="0.7109375" style="317" customWidth="1"/>
    <col min="2054" max="2054" width="5.85546875" style="317" customWidth="1"/>
    <col min="2055" max="2055" width="0.7109375" style="317" customWidth="1"/>
    <col min="2056" max="2056" width="21" style="317" customWidth="1"/>
    <col min="2057" max="2058" width="6.5703125" style="317" customWidth="1"/>
    <col min="2059" max="2059" width="7.5703125" style="317" customWidth="1"/>
    <col min="2060" max="2063" width="6.5703125" style="317" customWidth="1"/>
    <col min="2064" max="2064" width="8.5703125" style="317" customWidth="1"/>
    <col min="2065" max="2300" width="9.140625" style="317"/>
    <col min="2301" max="2301" width="3.85546875" style="317" customWidth="1"/>
    <col min="2302" max="2302" width="7.42578125" style="317" customWidth="1"/>
    <col min="2303" max="2303" width="22.42578125" style="317" customWidth="1"/>
    <col min="2304" max="2305" width="6.7109375" style="317" customWidth="1"/>
    <col min="2306" max="2306" width="0.7109375" style="317" customWidth="1"/>
    <col min="2307" max="2307" width="5.85546875" style="317" customWidth="1"/>
    <col min="2308" max="2309" width="0.7109375" style="317" customWidth="1"/>
    <col min="2310" max="2310" width="5.85546875" style="317" customWidth="1"/>
    <col min="2311" max="2311" width="0.7109375" style="317" customWidth="1"/>
    <col min="2312" max="2312" width="21" style="317" customWidth="1"/>
    <col min="2313" max="2314" width="6.5703125" style="317" customWidth="1"/>
    <col min="2315" max="2315" width="7.5703125" style="317" customWidth="1"/>
    <col min="2316" max="2319" width="6.5703125" style="317" customWidth="1"/>
    <col min="2320" max="2320" width="8.5703125" style="317" customWidth="1"/>
    <col min="2321" max="2556" width="9.140625" style="317"/>
    <col min="2557" max="2557" width="3.85546875" style="317" customWidth="1"/>
    <col min="2558" max="2558" width="7.42578125" style="317" customWidth="1"/>
    <col min="2559" max="2559" width="22.42578125" style="317" customWidth="1"/>
    <col min="2560" max="2561" width="6.7109375" style="317" customWidth="1"/>
    <col min="2562" max="2562" width="0.7109375" style="317" customWidth="1"/>
    <col min="2563" max="2563" width="5.85546875" style="317" customWidth="1"/>
    <col min="2564" max="2565" width="0.7109375" style="317" customWidth="1"/>
    <col min="2566" max="2566" width="5.85546875" style="317" customWidth="1"/>
    <col min="2567" max="2567" width="0.7109375" style="317" customWidth="1"/>
    <col min="2568" max="2568" width="21" style="317" customWidth="1"/>
    <col min="2569" max="2570" width="6.5703125" style="317" customWidth="1"/>
    <col min="2571" max="2571" width="7.5703125" style="317" customWidth="1"/>
    <col min="2572" max="2575" width="6.5703125" style="317" customWidth="1"/>
    <col min="2576" max="2576" width="8.5703125" style="317" customWidth="1"/>
    <col min="2577" max="2812" width="9.140625" style="317"/>
    <col min="2813" max="2813" width="3.85546875" style="317" customWidth="1"/>
    <col min="2814" max="2814" width="7.42578125" style="317" customWidth="1"/>
    <col min="2815" max="2815" width="22.42578125" style="317" customWidth="1"/>
    <col min="2816" max="2817" width="6.7109375" style="317" customWidth="1"/>
    <col min="2818" max="2818" width="0.7109375" style="317" customWidth="1"/>
    <col min="2819" max="2819" width="5.85546875" style="317" customWidth="1"/>
    <col min="2820" max="2821" width="0.7109375" style="317" customWidth="1"/>
    <col min="2822" max="2822" width="5.85546875" style="317" customWidth="1"/>
    <col min="2823" max="2823" width="0.7109375" style="317" customWidth="1"/>
    <col min="2824" max="2824" width="21" style="317" customWidth="1"/>
    <col min="2825" max="2826" width="6.5703125" style="317" customWidth="1"/>
    <col min="2827" max="2827" width="7.5703125" style="317" customWidth="1"/>
    <col min="2828" max="2831" width="6.5703125" style="317" customWidth="1"/>
    <col min="2832" max="2832" width="8.5703125" style="317" customWidth="1"/>
    <col min="2833" max="3068" width="9.140625" style="317"/>
    <col min="3069" max="3069" width="3.85546875" style="317" customWidth="1"/>
    <col min="3070" max="3070" width="7.42578125" style="317" customWidth="1"/>
    <col min="3071" max="3071" width="22.42578125" style="317" customWidth="1"/>
    <col min="3072" max="3073" width="6.7109375" style="317" customWidth="1"/>
    <col min="3074" max="3074" width="0.7109375" style="317" customWidth="1"/>
    <col min="3075" max="3075" width="5.85546875" style="317" customWidth="1"/>
    <col min="3076" max="3077" width="0.7109375" style="317" customWidth="1"/>
    <col min="3078" max="3078" width="5.85546875" style="317" customWidth="1"/>
    <col min="3079" max="3079" width="0.7109375" style="317" customWidth="1"/>
    <col min="3080" max="3080" width="21" style="317" customWidth="1"/>
    <col min="3081" max="3082" width="6.5703125" style="317" customWidth="1"/>
    <col min="3083" max="3083" width="7.5703125" style="317" customWidth="1"/>
    <col min="3084" max="3087" width="6.5703125" style="317" customWidth="1"/>
    <col min="3088" max="3088" width="8.5703125" style="317" customWidth="1"/>
    <col min="3089" max="3324" width="9.140625" style="317"/>
    <col min="3325" max="3325" width="3.85546875" style="317" customWidth="1"/>
    <col min="3326" max="3326" width="7.42578125" style="317" customWidth="1"/>
    <col min="3327" max="3327" width="22.42578125" style="317" customWidth="1"/>
    <col min="3328" max="3329" width="6.7109375" style="317" customWidth="1"/>
    <col min="3330" max="3330" width="0.7109375" style="317" customWidth="1"/>
    <col min="3331" max="3331" width="5.85546875" style="317" customWidth="1"/>
    <col min="3332" max="3333" width="0.7109375" style="317" customWidth="1"/>
    <col min="3334" max="3334" width="5.85546875" style="317" customWidth="1"/>
    <col min="3335" max="3335" width="0.7109375" style="317" customWidth="1"/>
    <col min="3336" max="3336" width="21" style="317" customWidth="1"/>
    <col min="3337" max="3338" width="6.5703125" style="317" customWidth="1"/>
    <col min="3339" max="3339" width="7.5703125" style="317" customWidth="1"/>
    <col min="3340" max="3343" width="6.5703125" style="317" customWidth="1"/>
    <col min="3344" max="3344" width="8.5703125" style="317" customWidth="1"/>
    <col min="3345" max="3580" width="9.140625" style="317"/>
    <col min="3581" max="3581" width="3.85546875" style="317" customWidth="1"/>
    <col min="3582" max="3582" width="7.42578125" style="317" customWidth="1"/>
    <col min="3583" max="3583" width="22.42578125" style="317" customWidth="1"/>
    <col min="3584" max="3585" width="6.7109375" style="317" customWidth="1"/>
    <col min="3586" max="3586" width="0.7109375" style="317" customWidth="1"/>
    <col min="3587" max="3587" width="5.85546875" style="317" customWidth="1"/>
    <col min="3588" max="3589" width="0.7109375" style="317" customWidth="1"/>
    <col min="3590" max="3590" width="5.85546875" style="317" customWidth="1"/>
    <col min="3591" max="3591" width="0.7109375" style="317" customWidth="1"/>
    <col min="3592" max="3592" width="21" style="317" customWidth="1"/>
    <col min="3593" max="3594" width="6.5703125" style="317" customWidth="1"/>
    <col min="3595" max="3595" width="7.5703125" style="317" customWidth="1"/>
    <col min="3596" max="3599" width="6.5703125" style="317" customWidth="1"/>
    <col min="3600" max="3600" width="8.5703125" style="317" customWidth="1"/>
    <col min="3601" max="3836" width="9.140625" style="317"/>
    <col min="3837" max="3837" width="3.85546875" style="317" customWidth="1"/>
    <col min="3838" max="3838" width="7.42578125" style="317" customWidth="1"/>
    <col min="3839" max="3839" width="22.42578125" style="317" customWidth="1"/>
    <col min="3840" max="3841" width="6.7109375" style="317" customWidth="1"/>
    <col min="3842" max="3842" width="0.7109375" style="317" customWidth="1"/>
    <col min="3843" max="3843" width="5.85546875" style="317" customWidth="1"/>
    <col min="3844" max="3845" width="0.7109375" style="317" customWidth="1"/>
    <col min="3846" max="3846" width="5.85546875" style="317" customWidth="1"/>
    <col min="3847" max="3847" width="0.7109375" style="317" customWidth="1"/>
    <col min="3848" max="3848" width="21" style="317" customWidth="1"/>
    <col min="3849" max="3850" width="6.5703125" style="317" customWidth="1"/>
    <col min="3851" max="3851" width="7.5703125" style="317" customWidth="1"/>
    <col min="3852" max="3855" width="6.5703125" style="317" customWidth="1"/>
    <col min="3856" max="3856" width="8.5703125" style="317" customWidth="1"/>
    <col min="3857" max="4092" width="9.140625" style="317"/>
    <col min="4093" max="4093" width="3.85546875" style="317" customWidth="1"/>
    <col min="4094" max="4094" width="7.42578125" style="317" customWidth="1"/>
    <col min="4095" max="4095" width="22.42578125" style="317" customWidth="1"/>
    <col min="4096" max="4097" width="6.7109375" style="317" customWidth="1"/>
    <col min="4098" max="4098" width="0.7109375" style="317" customWidth="1"/>
    <col min="4099" max="4099" width="5.85546875" style="317" customWidth="1"/>
    <col min="4100" max="4101" width="0.7109375" style="317" customWidth="1"/>
    <col min="4102" max="4102" width="5.85546875" style="317" customWidth="1"/>
    <col min="4103" max="4103" width="0.7109375" style="317" customWidth="1"/>
    <col min="4104" max="4104" width="21" style="317" customWidth="1"/>
    <col min="4105" max="4106" width="6.5703125" style="317" customWidth="1"/>
    <col min="4107" max="4107" width="7.5703125" style="317" customWidth="1"/>
    <col min="4108" max="4111" width="6.5703125" style="317" customWidth="1"/>
    <col min="4112" max="4112" width="8.5703125" style="317" customWidth="1"/>
    <col min="4113" max="4348" width="9.140625" style="317"/>
    <col min="4349" max="4349" width="3.85546875" style="317" customWidth="1"/>
    <col min="4350" max="4350" width="7.42578125" style="317" customWidth="1"/>
    <col min="4351" max="4351" width="22.42578125" style="317" customWidth="1"/>
    <col min="4352" max="4353" width="6.7109375" style="317" customWidth="1"/>
    <col min="4354" max="4354" width="0.7109375" style="317" customWidth="1"/>
    <col min="4355" max="4355" width="5.85546875" style="317" customWidth="1"/>
    <col min="4356" max="4357" width="0.7109375" style="317" customWidth="1"/>
    <col min="4358" max="4358" width="5.85546875" style="317" customWidth="1"/>
    <col min="4359" max="4359" width="0.7109375" style="317" customWidth="1"/>
    <col min="4360" max="4360" width="21" style="317" customWidth="1"/>
    <col min="4361" max="4362" width="6.5703125" style="317" customWidth="1"/>
    <col min="4363" max="4363" width="7.5703125" style="317" customWidth="1"/>
    <col min="4364" max="4367" width="6.5703125" style="317" customWidth="1"/>
    <col min="4368" max="4368" width="8.5703125" style="317" customWidth="1"/>
    <col min="4369" max="4604" width="9.140625" style="317"/>
    <col min="4605" max="4605" width="3.85546875" style="317" customWidth="1"/>
    <col min="4606" max="4606" width="7.42578125" style="317" customWidth="1"/>
    <col min="4607" max="4607" width="22.42578125" style="317" customWidth="1"/>
    <col min="4608" max="4609" width="6.7109375" style="317" customWidth="1"/>
    <col min="4610" max="4610" width="0.7109375" style="317" customWidth="1"/>
    <col min="4611" max="4611" width="5.85546875" style="317" customWidth="1"/>
    <col min="4612" max="4613" width="0.7109375" style="317" customWidth="1"/>
    <col min="4614" max="4614" width="5.85546875" style="317" customWidth="1"/>
    <col min="4615" max="4615" width="0.7109375" style="317" customWidth="1"/>
    <col min="4616" max="4616" width="21" style="317" customWidth="1"/>
    <col min="4617" max="4618" width="6.5703125" style="317" customWidth="1"/>
    <col min="4619" max="4619" width="7.5703125" style="317" customWidth="1"/>
    <col min="4620" max="4623" width="6.5703125" style="317" customWidth="1"/>
    <col min="4624" max="4624" width="8.5703125" style="317" customWidth="1"/>
    <col min="4625" max="4860" width="9.140625" style="317"/>
    <col min="4861" max="4861" width="3.85546875" style="317" customWidth="1"/>
    <col min="4862" max="4862" width="7.42578125" style="317" customWidth="1"/>
    <col min="4863" max="4863" width="22.42578125" style="317" customWidth="1"/>
    <col min="4864" max="4865" width="6.7109375" style="317" customWidth="1"/>
    <col min="4866" max="4866" width="0.7109375" style="317" customWidth="1"/>
    <col min="4867" max="4867" width="5.85546875" style="317" customWidth="1"/>
    <col min="4868" max="4869" width="0.7109375" style="317" customWidth="1"/>
    <col min="4870" max="4870" width="5.85546875" style="317" customWidth="1"/>
    <col min="4871" max="4871" width="0.7109375" style="317" customWidth="1"/>
    <col min="4872" max="4872" width="21" style="317" customWidth="1"/>
    <col min="4873" max="4874" width="6.5703125" style="317" customWidth="1"/>
    <col min="4875" max="4875" width="7.5703125" style="317" customWidth="1"/>
    <col min="4876" max="4879" width="6.5703125" style="317" customWidth="1"/>
    <col min="4880" max="4880" width="8.5703125" style="317" customWidth="1"/>
    <col min="4881" max="5116" width="9.140625" style="317"/>
    <col min="5117" max="5117" width="3.85546875" style="317" customWidth="1"/>
    <col min="5118" max="5118" width="7.42578125" style="317" customWidth="1"/>
    <col min="5119" max="5119" width="22.42578125" style="317" customWidth="1"/>
    <col min="5120" max="5121" width="6.7109375" style="317" customWidth="1"/>
    <col min="5122" max="5122" width="0.7109375" style="317" customWidth="1"/>
    <col min="5123" max="5123" width="5.85546875" style="317" customWidth="1"/>
    <col min="5124" max="5125" width="0.7109375" style="317" customWidth="1"/>
    <col min="5126" max="5126" width="5.85546875" style="317" customWidth="1"/>
    <col min="5127" max="5127" width="0.7109375" style="317" customWidth="1"/>
    <col min="5128" max="5128" width="21" style="317" customWidth="1"/>
    <col min="5129" max="5130" width="6.5703125" style="317" customWidth="1"/>
    <col min="5131" max="5131" width="7.5703125" style="317" customWidth="1"/>
    <col min="5132" max="5135" width="6.5703125" style="317" customWidth="1"/>
    <col min="5136" max="5136" width="8.5703125" style="317" customWidth="1"/>
    <col min="5137" max="5372" width="9.140625" style="317"/>
    <col min="5373" max="5373" width="3.85546875" style="317" customWidth="1"/>
    <col min="5374" max="5374" width="7.42578125" style="317" customWidth="1"/>
    <col min="5375" max="5375" width="22.42578125" style="317" customWidth="1"/>
    <col min="5376" max="5377" width="6.7109375" style="317" customWidth="1"/>
    <col min="5378" max="5378" width="0.7109375" style="317" customWidth="1"/>
    <col min="5379" max="5379" width="5.85546875" style="317" customWidth="1"/>
    <col min="5380" max="5381" width="0.7109375" style="317" customWidth="1"/>
    <col min="5382" max="5382" width="5.85546875" style="317" customWidth="1"/>
    <col min="5383" max="5383" width="0.7109375" style="317" customWidth="1"/>
    <col min="5384" max="5384" width="21" style="317" customWidth="1"/>
    <col min="5385" max="5386" width="6.5703125" style="317" customWidth="1"/>
    <col min="5387" max="5387" width="7.5703125" style="317" customWidth="1"/>
    <col min="5388" max="5391" width="6.5703125" style="317" customWidth="1"/>
    <col min="5392" max="5392" width="8.5703125" style="317" customWidth="1"/>
    <col min="5393" max="5628" width="9.140625" style="317"/>
    <col min="5629" max="5629" width="3.85546875" style="317" customWidth="1"/>
    <col min="5630" max="5630" width="7.42578125" style="317" customWidth="1"/>
    <col min="5631" max="5631" width="22.42578125" style="317" customWidth="1"/>
    <col min="5632" max="5633" width="6.7109375" style="317" customWidth="1"/>
    <col min="5634" max="5634" width="0.7109375" style="317" customWidth="1"/>
    <col min="5635" max="5635" width="5.85546875" style="317" customWidth="1"/>
    <col min="5636" max="5637" width="0.7109375" style="317" customWidth="1"/>
    <col min="5638" max="5638" width="5.85546875" style="317" customWidth="1"/>
    <col min="5639" max="5639" width="0.7109375" style="317" customWidth="1"/>
    <col min="5640" max="5640" width="21" style="317" customWidth="1"/>
    <col min="5641" max="5642" width="6.5703125" style="317" customWidth="1"/>
    <col min="5643" max="5643" width="7.5703125" style="317" customWidth="1"/>
    <col min="5644" max="5647" width="6.5703125" style="317" customWidth="1"/>
    <col min="5648" max="5648" width="8.5703125" style="317" customWidth="1"/>
    <col min="5649" max="5884" width="9.140625" style="317"/>
    <col min="5885" max="5885" width="3.85546875" style="317" customWidth="1"/>
    <col min="5886" max="5886" width="7.42578125" style="317" customWidth="1"/>
    <col min="5887" max="5887" width="22.42578125" style="317" customWidth="1"/>
    <col min="5888" max="5889" width="6.7109375" style="317" customWidth="1"/>
    <col min="5890" max="5890" width="0.7109375" style="317" customWidth="1"/>
    <col min="5891" max="5891" width="5.85546875" style="317" customWidth="1"/>
    <col min="5892" max="5893" width="0.7109375" style="317" customWidth="1"/>
    <col min="5894" max="5894" width="5.85546875" style="317" customWidth="1"/>
    <col min="5895" max="5895" width="0.7109375" style="317" customWidth="1"/>
    <col min="5896" max="5896" width="21" style="317" customWidth="1"/>
    <col min="5897" max="5898" width="6.5703125" style="317" customWidth="1"/>
    <col min="5899" max="5899" width="7.5703125" style="317" customWidth="1"/>
    <col min="5900" max="5903" width="6.5703125" style="317" customWidth="1"/>
    <col min="5904" max="5904" width="8.5703125" style="317" customWidth="1"/>
    <col min="5905" max="6140" width="9.140625" style="317"/>
    <col min="6141" max="6141" width="3.85546875" style="317" customWidth="1"/>
    <col min="6142" max="6142" width="7.42578125" style="317" customWidth="1"/>
    <col min="6143" max="6143" width="22.42578125" style="317" customWidth="1"/>
    <col min="6144" max="6145" width="6.7109375" style="317" customWidth="1"/>
    <col min="6146" max="6146" width="0.7109375" style="317" customWidth="1"/>
    <col min="6147" max="6147" width="5.85546875" style="317" customWidth="1"/>
    <col min="6148" max="6149" width="0.7109375" style="317" customWidth="1"/>
    <col min="6150" max="6150" width="5.85546875" style="317" customWidth="1"/>
    <col min="6151" max="6151" width="0.7109375" style="317" customWidth="1"/>
    <col min="6152" max="6152" width="21" style="317" customWidth="1"/>
    <col min="6153" max="6154" width="6.5703125" style="317" customWidth="1"/>
    <col min="6155" max="6155" width="7.5703125" style="317" customWidth="1"/>
    <col min="6156" max="6159" width="6.5703125" style="317" customWidth="1"/>
    <col min="6160" max="6160" width="8.5703125" style="317" customWidth="1"/>
    <col min="6161" max="6396" width="9.140625" style="317"/>
    <col min="6397" max="6397" width="3.85546875" style="317" customWidth="1"/>
    <col min="6398" max="6398" width="7.42578125" style="317" customWidth="1"/>
    <col min="6399" max="6399" width="22.42578125" style="317" customWidth="1"/>
    <col min="6400" max="6401" width="6.7109375" style="317" customWidth="1"/>
    <col min="6402" max="6402" width="0.7109375" style="317" customWidth="1"/>
    <col min="6403" max="6403" width="5.85546875" style="317" customWidth="1"/>
    <col min="6404" max="6405" width="0.7109375" style="317" customWidth="1"/>
    <col min="6406" max="6406" width="5.85546875" style="317" customWidth="1"/>
    <col min="6407" max="6407" width="0.7109375" style="317" customWidth="1"/>
    <col min="6408" max="6408" width="21" style="317" customWidth="1"/>
    <col min="6409" max="6410" width="6.5703125" style="317" customWidth="1"/>
    <col min="6411" max="6411" width="7.5703125" style="317" customWidth="1"/>
    <col min="6412" max="6415" width="6.5703125" style="317" customWidth="1"/>
    <col min="6416" max="6416" width="8.5703125" style="317" customWidth="1"/>
    <col min="6417" max="6652" width="9.140625" style="317"/>
    <col min="6653" max="6653" width="3.85546875" style="317" customWidth="1"/>
    <col min="6654" max="6654" width="7.42578125" style="317" customWidth="1"/>
    <col min="6655" max="6655" width="22.42578125" style="317" customWidth="1"/>
    <col min="6656" max="6657" width="6.7109375" style="317" customWidth="1"/>
    <col min="6658" max="6658" width="0.7109375" style="317" customWidth="1"/>
    <col min="6659" max="6659" width="5.85546875" style="317" customWidth="1"/>
    <col min="6660" max="6661" width="0.7109375" style="317" customWidth="1"/>
    <col min="6662" max="6662" width="5.85546875" style="317" customWidth="1"/>
    <col min="6663" max="6663" width="0.7109375" style="317" customWidth="1"/>
    <col min="6664" max="6664" width="21" style="317" customWidth="1"/>
    <col min="6665" max="6666" width="6.5703125" style="317" customWidth="1"/>
    <col min="6667" max="6667" width="7.5703125" style="317" customWidth="1"/>
    <col min="6668" max="6671" width="6.5703125" style="317" customWidth="1"/>
    <col min="6672" max="6672" width="8.5703125" style="317" customWidth="1"/>
    <col min="6673" max="6908" width="9.140625" style="317"/>
    <col min="6909" max="6909" width="3.85546875" style="317" customWidth="1"/>
    <col min="6910" max="6910" width="7.42578125" style="317" customWidth="1"/>
    <col min="6911" max="6911" width="22.42578125" style="317" customWidth="1"/>
    <col min="6912" max="6913" width="6.7109375" style="317" customWidth="1"/>
    <col min="6914" max="6914" width="0.7109375" style="317" customWidth="1"/>
    <col min="6915" max="6915" width="5.85546875" style="317" customWidth="1"/>
    <col min="6916" max="6917" width="0.7109375" style="317" customWidth="1"/>
    <col min="6918" max="6918" width="5.85546875" style="317" customWidth="1"/>
    <col min="6919" max="6919" width="0.7109375" style="317" customWidth="1"/>
    <col min="6920" max="6920" width="21" style="317" customWidth="1"/>
    <col min="6921" max="6922" width="6.5703125" style="317" customWidth="1"/>
    <col min="6923" max="6923" width="7.5703125" style="317" customWidth="1"/>
    <col min="6924" max="6927" width="6.5703125" style="317" customWidth="1"/>
    <col min="6928" max="6928" width="8.5703125" style="317" customWidth="1"/>
    <col min="6929" max="7164" width="9.140625" style="317"/>
    <col min="7165" max="7165" width="3.85546875" style="317" customWidth="1"/>
    <col min="7166" max="7166" width="7.42578125" style="317" customWidth="1"/>
    <col min="7167" max="7167" width="22.42578125" style="317" customWidth="1"/>
    <col min="7168" max="7169" width="6.7109375" style="317" customWidth="1"/>
    <col min="7170" max="7170" width="0.7109375" style="317" customWidth="1"/>
    <col min="7171" max="7171" width="5.85546875" style="317" customWidth="1"/>
    <col min="7172" max="7173" width="0.7109375" style="317" customWidth="1"/>
    <col min="7174" max="7174" width="5.85546875" style="317" customWidth="1"/>
    <col min="7175" max="7175" width="0.7109375" style="317" customWidth="1"/>
    <col min="7176" max="7176" width="21" style="317" customWidth="1"/>
    <col min="7177" max="7178" width="6.5703125" style="317" customWidth="1"/>
    <col min="7179" max="7179" width="7.5703125" style="317" customWidth="1"/>
    <col min="7180" max="7183" width="6.5703125" style="317" customWidth="1"/>
    <col min="7184" max="7184" width="8.5703125" style="317" customWidth="1"/>
    <col min="7185" max="7420" width="9.140625" style="317"/>
    <col min="7421" max="7421" width="3.85546875" style="317" customWidth="1"/>
    <col min="7422" max="7422" width="7.42578125" style="317" customWidth="1"/>
    <col min="7423" max="7423" width="22.42578125" style="317" customWidth="1"/>
    <col min="7424" max="7425" width="6.7109375" style="317" customWidth="1"/>
    <col min="7426" max="7426" width="0.7109375" style="317" customWidth="1"/>
    <col min="7427" max="7427" width="5.85546875" style="317" customWidth="1"/>
    <col min="7428" max="7429" width="0.7109375" style="317" customWidth="1"/>
    <col min="7430" max="7430" width="5.85546875" style="317" customWidth="1"/>
    <col min="7431" max="7431" width="0.7109375" style="317" customWidth="1"/>
    <col min="7432" max="7432" width="21" style="317" customWidth="1"/>
    <col min="7433" max="7434" width="6.5703125" style="317" customWidth="1"/>
    <col min="7435" max="7435" width="7.5703125" style="317" customWidth="1"/>
    <col min="7436" max="7439" width="6.5703125" style="317" customWidth="1"/>
    <col min="7440" max="7440" width="8.5703125" style="317" customWidth="1"/>
    <col min="7441" max="7676" width="9.140625" style="317"/>
    <col min="7677" max="7677" width="3.85546875" style="317" customWidth="1"/>
    <col min="7678" max="7678" width="7.42578125" style="317" customWidth="1"/>
    <col min="7679" max="7679" width="22.42578125" style="317" customWidth="1"/>
    <col min="7680" max="7681" width="6.7109375" style="317" customWidth="1"/>
    <col min="7682" max="7682" width="0.7109375" style="317" customWidth="1"/>
    <col min="7683" max="7683" width="5.85546875" style="317" customWidth="1"/>
    <col min="7684" max="7685" width="0.7109375" style="317" customWidth="1"/>
    <col min="7686" max="7686" width="5.85546875" style="317" customWidth="1"/>
    <col min="7687" max="7687" width="0.7109375" style="317" customWidth="1"/>
    <col min="7688" max="7688" width="21" style="317" customWidth="1"/>
    <col min="7689" max="7690" width="6.5703125" style="317" customWidth="1"/>
    <col min="7691" max="7691" width="7.5703125" style="317" customWidth="1"/>
    <col min="7692" max="7695" width="6.5703125" style="317" customWidth="1"/>
    <col min="7696" max="7696" width="8.5703125" style="317" customWidth="1"/>
    <col min="7697" max="7932" width="9.140625" style="317"/>
    <col min="7933" max="7933" width="3.85546875" style="317" customWidth="1"/>
    <col min="7934" max="7934" width="7.42578125" style="317" customWidth="1"/>
    <col min="7935" max="7935" width="22.42578125" style="317" customWidth="1"/>
    <col min="7936" max="7937" width="6.7109375" style="317" customWidth="1"/>
    <col min="7938" max="7938" width="0.7109375" style="317" customWidth="1"/>
    <col min="7939" max="7939" width="5.85546875" style="317" customWidth="1"/>
    <col min="7940" max="7941" width="0.7109375" style="317" customWidth="1"/>
    <col min="7942" max="7942" width="5.85546875" style="317" customWidth="1"/>
    <col min="7943" max="7943" width="0.7109375" style="317" customWidth="1"/>
    <col min="7944" max="7944" width="21" style="317" customWidth="1"/>
    <col min="7945" max="7946" width="6.5703125" style="317" customWidth="1"/>
    <col min="7947" max="7947" width="7.5703125" style="317" customWidth="1"/>
    <col min="7948" max="7951" width="6.5703125" style="317" customWidth="1"/>
    <col min="7952" max="7952" width="8.5703125" style="317" customWidth="1"/>
    <col min="7953" max="8188" width="9.140625" style="317"/>
    <col min="8189" max="8189" width="3.85546875" style="317" customWidth="1"/>
    <col min="8190" max="8190" width="7.42578125" style="317" customWidth="1"/>
    <col min="8191" max="8191" width="22.42578125" style="317" customWidth="1"/>
    <col min="8192" max="8193" width="6.7109375" style="317" customWidth="1"/>
    <col min="8194" max="8194" width="0.7109375" style="317" customWidth="1"/>
    <col min="8195" max="8195" width="5.85546875" style="317" customWidth="1"/>
    <col min="8196" max="8197" width="0.7109375" style="317" customWidth="1"/>
    <col min="8198" max="8198" width="5.85546875" style="317" customWidth="1"/>
    <col min="8199" max="8199" width="0.7109375" style="317" customWidth="1"/>
    <col min="8200" max="8200" width="21" style="317" customWidth="1"/>
    <col min="8201" max="8202" width="6.5703125" style="317" customWidth="1"/>
    <col min="8203" max="8203" width="7.5703125" style="317" customWidth="1"/>
    <col min="8204" max="8207" width="6.5703125" style="317" customWidth="1"/>
    <col min="8208" max="8208" width="8.5703125" style="317" customWidth="1"/>
    <col min="8209" max="8444" width="9.140625" style="317"/>
    <col min="8445" max="8445" width="3.85546875" style="317" customWidth="1"/>
    <col min="8446" max="8446" width="7.42578125" style="317" customWidth="1"/>
    <col min="8447" max="8447" width="22.42578125" style="317" customWidth="1"/>
    <col min="8448" max="8449" width="6.7109375" style="317" customWidth="1"/>
    <col min="8450" max="8450" width="0.7109375" style="317" customWidth="1"/>
    <col min="8451" max="8451" width="5.85546875" style="317" customWidth="1"/>
    <col min="8452" max="8453" width="0.7109375" style="317" customWidth="1"/>
    <col min="8454" max="8454" width="5.85546875" style="317" customWidth="1"/>
    <col min="8455" max="8455" width="0.7109375" style="317" customWidth="1"/>
    <col min="8456" max="8456" width="21" style="317" customWidth="1"/>
    <col min="8457" max="8458" width="6.5703125" style="317" customWidth="1"/>
    <col min="8459" max="8459" width="7.5703125" style="317" customWidth="1"/>
    <col min="8460" max="8463" width="6.5703125" style="317" customWidth="1"/>
    <col min="8464" max="8464" width="8.5703125" style="317" customWidth="1"/>
    <col min="8465" max="8700" width="9.140625" style="317"/>
    <col min="8701" max="8701" width="3.85546875" style="317" customWidth="1"/>
    <col min="8702" max="8702" width="7.42578125" style="317" customWidth="1"/>
    <col min="8703" max="8703" width="22.42578125" style="317" customWidth="1"/>
    <col min="8704" max="8705" width="6.7109375" style="317" customWidth="1"/>
    <col min="8706" max="8706" width="0.7109375" style="317" customWidth="1"/>
    <col min="8707" max="8707" width="5.85546875" style="317" customWidth="1"/>
    <col min="8708" max="8709" width="0.7109375" style="317" customWidth="1"/>
    <col min="8710" max="8710" width="5.85546875" style="317" customWidth="1"/>
    <col min="8711" max="8711" width="0.7109375" style="317" customWidth="1"/>
    <col min="8712" max="8712" width="21" style="317" customWidth="1"/>
    <col min="8713" max="8714" width="6.5703125" style="317" customWidth="1"/>
    <col min="8715" max="8715" width="7.5703125" style="317" customWidth="1"/>
    <col min="8716" max="8719" width="6.5703125" style="317" customWidth="1"/>
    <col min="8720" max="8720" width="8.5703125" style="317" customWidth="1"/>
    <col min="8721" max="8956" width="9.140625" style="317"/>
    <col min="8957" max="8957" width="3.85546875" style="317" customWidth="1"/>
    <col min="8958" max="8958" width="7.42578125" style="317" customWidth="1"/>
    <col min="8959" max="8959" width="22.42578125" style="317" customWidth="1"/>
    <col min="8960" max="8961" width="6.7109375" style="317" customWidth="1"/>
    <col min="8962" max="8962" width="0.7109375" style="317" customWidth="1"/>
    <col min="8963" max="8963" width="5.85546875" style="317" customWidth="1"/>
    <col min="8964" max="8965" width="0.7109375" style="317" customWidth="1"/>
    <col min="8966" max="8966" width="5.85546875" style="317" customWidth="1"/>
    <col min="8967" max="8967" width="0.7109375" style="317" customWidth="1"/>
    <col min="8968" max="8968" width="21" style="317" customWidth="1"/>
    <col min="8969" max="8970" width="6.5703125" style="317" customWidth="1"/>
    <col min="8971" max="8971" width="7.5703125" style="317" customWidth="1"/>
    <col min="8972" max="8975" width="6.5703125" style="317" customWidth="1"/>
    <col min="8976" max="8976" width="8.5703125" style="317" customWidth="1"/>
    <col min="8977" max="9212" width="9.140625" style="317"/>
    <col min="9213" max="9213" width="3.85546875" style="317" customWidth="1"/>
    <col min="9214" max="9214" width="7.42578125" style="317" customWidth="1"/>
    <col min="9215" max="9215" width="22.42578125" style="317" customWidth="1"/>
    <col min="9216" max="9217" width="6.7109375" style="317" customWidth="1"/>
    <col min="9218" max="9218" width="0.7109375" style="317" customWidth="1"/>
    <col min="9219" max="9219" width="5.85546875" style="317" customWidth="1"/>
    <col min="9220" max="9221" width="0.7109375" style="317" customWidth="1"/>
    <col min="9222" max="9222" width="5.85546875" style="317" customWidth="1"/>
    <col min="9223" max="9223" width="0.7109375" style="317" customWidth="1"/>
    <col min="9224" max="9224" width="21" style="317" customWidth="1"/>
    <col min="9225" max="9226" width="6.5703125" style="317" customWidth="1"/>
    <col min="9227" max="9227" width="7.5703125" style="317" customWidth="1"/>
    <col min="9228" max="9231" width="6.5703125" style="317" customWidth="1"/>
    <col min="9232" max="9232" width="8.5703125" style="317" customWidth="1"/>
    <col min="9233" max="9468" width="9.140625" style="317"/>
    <col min="9469" max="9469" width="3.85546875" style="317" customWidth="1"/>
    <col min="9470" max="9470" width="7.42578125" style="317" customWidth="1"/>
    <col min="9471" max="9471" width="22.42578125" style="317" customWidth="1"/>
    <col min="9472" max="9473" width="6.7109375" style="317" customWidth="1"/>
    <col min="9474" max="9474" width="0.7109375" style="317" customWidth="1"/>
    <col min="9475" max="9475" width="5.85546875" style="317" customWidth="1"/>
    <col min="9476" max="9477" width="0.7109375" style="317" customWidth="1"/>
    <col min="9478" max="9478" width="5.85546875" style="317" customWidth="1"/>
    <col min="9479" max="9479" width="0.7109375" style="317" customWidth="1"/>
    <col min="9480" max="9480" width="21" style="317" customWidth="1"/>
    <col min="9481" max="9482" width="6.5703125" style="317" customWidth="1"/>
    <col min="9483" max="9483" width="7.5703125" style="317" customWidth="1"/>
    <col min="9484" max="9487" width="6.5703125" style="317" customWidth="1"/>
    <col min="9488" max="9488" width="8.5703125" style="317" customWidth="1"/>
    <col min="9489" max="9724" width="9.140625" style="317"/>
    <col min="9725" max="9725" width="3.85546875" style="317" customWidth="1"/>
    <col min="9726" max="9726" width="7.42578125" style="317" customWidth="1"/>
    <col min="9727" max="9727" width="22.42578125" style="317" customWidth="1"/>
    <col min="9728" max="9729" width="6.7109375" style="317" customWidth="1"/>
    <col min="9730" max="9730" width="0.7109375" style="317" customWidth="1"/>
    <col min="9731" max="9731" width="5.85546875" style="317" customWidth="1"/>
    <col min="9732" max="9733" width="0.7109375" style="317" customWidth="1"/>
    <col min="9734" max="9734" width="5.85546875" style="317" customWidth="1"/>
    <col min="9735" max="9735" width="0.7109375" style="317" customWidth="1"/>
    <col min="9736" max="9736" width="21" style="317" customWidth="1"/>
    <col min="9737" max="9738" width="6.5703125" style="317" customWidth="1"/>
    <col min="9739" max="9739" width="7.5703125" style="317" customWidth="1"/>
    <col min="9740" max="9743" width="6.5703125" style="317" customWidth="1"/>
    <col min="9744" max="9744" width="8.5703125" style="317" customWidth="1"/>
    <col min="9745" max="9980" width="9.140625" style="317"/>
    <col min="9981" max="9981" width="3.85546875" style="317" customWidth="1"/>
    <col min="9982" max="9982" width="7.42578125" style="317" customWidth="1"/>
    <col min="9983" max="9983" width="22.42578125" style="317" customWidth="1"/>
    <col min="9984" max="9985" width="6.7109375" style="317" customWidth="1"/>
    <col min="9986" max="9986" width="0.7109375" style="317" customWidth="1"/>
    <col min="9987" max="9987" width="5.85546875" style="317" customWidth="1"/>
    <col min="9988" max="9989" width="0.7109375" style="317" customWidth="1"/>
    <col min="9990" max="9990" width="5.85546875" style="317" customWidth="1"/>
    <col min="9991" max="9991" width="0.7109375" style="317" customWidth="1"/>
    <col min="9992" max="9992" width="21" style="317" customWidth="1"/>
    <col min="9993" max="9994" width="6.5703125" style="317" customWidth="1"/>
    <col min="9995" max="9995" width="7.5703125" style="317" customWidth="1"/>
    <col min="9996" max="9999" width="6.5703125" style="317" customWidth="1"/>
    <col min="10000" max="10000" width="8.5703125" style="317" customWidth="1"/>
    <col min="10001" max="10236" width="9.140625" style="317"/>
    <col min="10237" max="10237" width="3.85546875" style="317" customWidth="1"/>
    <col min="10238" max="10238" width="7.42578125" style="317" customWidth="1"/>
    <col min="10239" max="10239" width="22.42578125" style="317" customWidth="1"/>
    <col min="10240" max="10241" width="6.7109375" style="317" customWidth="1"/>
    <col min="10242" max="10242" width="0.7109375" style="317" customWidth="1"/>
    <col min="10243" max="10243" width="5.85546875" style="317" customWidth="1"/>
    <col min="10244" max="10245" width="0.7109375" style="317" customWidth="1"/>
    <col min="10246" max="10246" width="5.85546875" style="317" customWidth="1"/>
    <col min="10247" max="10247" width="0.7109375" style="317" customWidth="1"/>
    <col min="10248" max="10248" width="21" style="317" customWidth="1"/>
    <col min="10249" max="10250" width="6.5703125" style="317" customWidth="1"/>
    <col min="10251" max="10251" width="7.5703125" style="317" customWidth="1"/>
    <col min="10252" max="10255" width="6.5703125" style="317" customWidth="1"/>
    <col min="10256" max="10256" width="8.5703125" style="317" customWidth="1"/>
    <col min="10257" max="10492" width="9.140625" style="317"/>
    <col min="10493" max="10493" width="3.85546875" style="317" customWidth="1"/>
    <col min="10494" max="10494" width="7.42578125" style="317" customWidth="1"/>
    <col min="10495" max="10495" width="22.42578125" style="317" customWidth="1"/>
    <col min="10496" max="10497" width="6.7109375" style="317" customWidth="1"/>
    <col min="10498" max="10498" width="0.7109375" style="317" customWidth="1"/>
    <col min="10499" max="10499" width="5.85546875" style="317" customWidth="1"/>
    <col min="10500" max="10501" width="0.7109375" style="317" customWidth="1"/>
    <col min="10502" max="10502" width="5.85546875" style="317" customWidth="1"/>
    <col min="10503" max="10503" width="0.7109375" style="317" customWidth="1"/>
    <col min="10504" max="10504" width="21" style="317" customWidth="1"/>
    <col min="10505" max="10506" width="6.5703125" style="317" customWidth="1"/>
    <col min="10507" max="10507" width="7.5703125" style="317" customWidth="1"/>
    <col min="10508" max="10511" width="6.5703125" style="317" customWidth="1"/>
    <col min="10512" max="10512" width="8.5703125" style="317" customWidth="1"/>
    <col min="10513" max="10748" width="9.140625" style="317"/>
    <col min="10749" max="10749" width="3.85546875" style="317" customWidth="1"/>
    <col min="10750" max="10750" width="7.42578125" style="317" customWidth="1"/>
    <col min="10751" max="10751" width="22.42578125" style="317" customWidth="1"/>
    <col min="10752" max="10753" width="6.7109375" style="317" customWidth="1"/>
    <col min="10754" max="10754" width="0.7109375" style="317" customWidth="1"/>
    <col min="10755" max="10755" width="5.85546875" style="317" customWidth="1"/>
    <col min="10756" max="10757" width="0.7109375" style="317" customWidth="1"/>
    <col min="10758" max="10758" width="5.85546875" style="317" customWidth="1"/>
    <col min="10759" max="10759" width="0.7109375" style="317" customWidth="1"/>
    <col min="10760" max="10760" width="21" style="317" customWidth="1"/>
    <col min="10761" max="10762" width="6.5703125" style="317" customWidth="1"/>
    <col min="10763" max="10763" width="7.5703125" style="317" customWidth="1"/>
    <col min="10764" max="10767" width="6.5703125" style="317" customWidth="1"/>
    <col min="10768" max="10768" width="8.5703125" style="317" customWidth="1"/>
    <col min="10769" max="11004" width="9.140625" style="317"/>
    <col min="11005" max="11005" width="3.85546875" style="317" customWidth="1"/>
    <col min="11006" max="11006" width="7.42578125" style="317" customWidth="1"/>
    <col min="11007" max="11007" width="22.42578125" style="317" customWidth="1"/>
    <col min="11008" max="11009" width="6.7109375" style="317" customWidth="1"/>
    <col min="11010" max="11010" width="0.7109375" style="317" customWidth="1"/>
    <col min="11011" max="11011" width="5.85546875" style="317" customWidth="1"/>
    <col min="11012" max="11013" width="0.7109375" style="317" customWidth="1"/>
    <col min="11014" max="11014" width="5.85546875" style="317" customWidth="1"/>
    <col min="11015" max="11015" width="0.7109375" style="317" customWidth="1"/>
    <col min="11016" max="11016" width="21" style="317" customWidth="1"/>
    <col min="11017" max="11018" width="6.5703125" style="317" customWidth="1"/>
    <col min="11019" max="11019" width="7.5703125" style="317" customWidth="1"/>
    <col min="11020" max="11023" width="6.5703125" style="317" customWidth="1"/>
    <col min="11024" max="11024" width="8.5703125" style="317" customWidth="1"/>
    <col min="11025" max="11260" width="9.140625" style="317"/>
    <col min="11261" max="11261" width="3.85546875" style="317" customWidth="1"/>
    <col min="11262" max="11262" width="7.42578125" style="317" customWidth="1"/>
    <col min="11263" max="11263" width="22.42578125" style="317" customWidth="1"/>
    <col min="11264" max="11265" width="6.7109375" style="317" customWidth="1"/>
    <col min="11266" max="11266" width="0.7109375" style="317" customWidth="1"/>
    <col min="11267" max="11267" width="5.85546875" style="317" customWidth="1"/>
    <col min="11268" max="11269" width="0.7109375" style="317" customWidth="1"/>
    <col min="11270" max="11270" width="5.85546875" style="317" customWidth="1"/>
    <col min="11271" max="11271" width="0.7109375" style="317" customWidth="1"/>
    <col min="11272" max="11272" width="21" style="317" customWidth="1"/>
    <col min="11273" max="11274" width="6.5703125" style="317" customWidth="1"/>
    <col min="11275" max="11275" width="7.5703125" style="317" customWidth="1"/>
    <col min="11276" max="11279" width="6.5703125" style="317" customWidth="1"/>
    <col min="11280" max="11280" width="8.5703125" style="317" customWidth="1"/>
    <col min="11281" max="11516" width="9.140625" style="317"/>
    <col min="11517" max="11517" width="3.85546875" style="317" customWidth="1"/>
    <col min="11518" max="11518" width="7.42578125" style="317" customWidth="1"/>
    <col min="11519" max="11519" width="22.42578125" style="317" customWidth="1"/>
    <col min="11520" max="11521" width="6.7109375" style="317" customWidth="1"/>
    <col min="11522" max="11522" width="0.7109375" style="317" customWidth="1"/>
    <col min="11523" max="11523" width="5.85546875" style="317" customWidth="1"/>
    <col min="11524" max="11525" width="0.7109375" style="317" customWidth="1"/>
    <col min="11526" max="11526" width="5.85546875" style="317" customWidth="1"/>
    <col min="11527" max="11527" width="0.7109375" style="317" customWidth="1"/>
    <col min="11528" max="11528" width="21" style="317" customWidth="1"/>
    <col min="11529" max="11530" width="6.5703125" style="317" customWidth="1"/>
    <col min="11531" max="11531" width="7.5703125" style="317" customWidth="1"/>
    <col min="11532" max="11535" width="6.5703125" style="317" customWidth="1"/>
    <col min="11536" max="11536" width="8.5703125" style="317" customWidth="1"/>
    <col min="11537" max="11772" width="9.140625" style="317"/>
    <col min="11773" max="11773" width="3.85546875" style="317" customWidth="1"/>
    <col min="11774" max="11774" width="7.42578125" style="317" customWidth="1"/>
    <col min="11775" max="11775" width="22.42578125" style="317" customWidth="1"/>
    <col min="11776" max="11777" width="6.7109375" style="317" customWidth="1"/>
    <col min="11778" max="11778" width="0.7109375" style="317" customWidth="1"/>
    <col min="11779" max="11779" width="5.85546875" style="317" customWidth="1"/>
    <col min="11780" max="11781" width="0.7109375" style="317" customWidth="1"/>
    <col min="11782" max="11782" width="5.85546875" style="317" customWidth="1"/>
    <col min="11783" max="11783" width="0.7109375" style="317" customWidth="1"/>
    <col min="11784" max="11784" width="21" style="317" customWidth="1"/>
    <col min="11785" max="11786" width="6.5703125" style="317" customWidth="1"/>
    <col min="11787" max="11787" width="7.5703125" style="317" customWidth="1"/>
    <col min="11788" max="11791" width="6.5703125" style="317" customWidth="1"/>
    <col min="11792" max="11792" width="8.5703125" style="317" customWidth="1"/>
    <col min="11793" max="12028" width="9.140625" style="317"/>
    <col min="12029" max="12029" width="3.85546875" style="317" customWidth="1"/>
    <col min="12030" max="12030" width="7.42578125" style="317" customWidth="1"/>
    <col min="12031" max="12031" width="22.42578125" style="317" customWidth="1"/>
    <col min="12032" max="12033" width="6.7109375" style="317" customWidth="1"/>
    <col min="12034" max="12034" width="0.7109375" style="317" customWidth="1"/>
    <col min="12035" max="12035" width="5.85546875" style="317" customWidth="1"/>
    <col min="12036" max="12037" width="0.7109375" style="317" customWidth="1"/>
    <col min="12038" max="12038" width="5.85546875" style="317" customWidth="1"/>
    <col min="12039" max="12039" width="0.7109375" style="317" customWidth="1"/>
    <col min="12040" max="12040" width="21" style="317" customWidth="1"/>
    <col min="12041" max="12042" width="6.5703125" style="317" customWidth="1"/>
    <col min="12043" max="12043" width="7.5703125" style="317" customWidth="1"/>
    <col min="12044" max="12047" width="6.5703125" style="317" customWidth="1"/>
    <col min="12048" max="12048" width="8.5703125" style="317" customWidth="1"/>
    <col min="12049" max="12284" width="9.140625" style="317"/>
    <col min="12285" max="12285" width="3.85546875" style="317" customWidth="1"/>
    <col min="12286" max="12286" width="7.42578125" style="317" customWidth="1"/>
    <col min="12287" max="12287" width="22.42578125" style="317" customWidth="1"/>
    <col min="12288" max="12289" width="6.7109375" style="317" customWidth="1"/>
    <col min="12290" max="12290" width="0.7109375" style="317" customWidth="1"/>
    <col min="12291" max="12291" width="5.85546875" style="317" customWidth="1"/>
    <col min="12292" max="12293" width="0.7109375" style="317" customWidth="1"/>
    <col min="12294" max="12294" width="5.85546875" style="317" customWidth="1"/>
    <col min="12295" max="12295" width="0.7109375" style="317" customWidth="1"/>
    <col min="12296" max="12296" width="21" style="317" customWidth="1"/>
    <col min="12297" max="12298" width="6.5703125" style="317" customWidth="1"/>
    <col min="12299" max="12299" width="7.5703125" style="317" customWidth="1"/>
    <col min="12300" max="12303" width="6.5703125" style="317" customWidth="1"/>
    <col min="12304" max="12304" width="8.5703125" style="317" customWidth="1"/>
    <col min="12305" max="12540" width="9.140625" style="317"/>
    <col min="12541" max="12541" width="3.85546875" style="317" customWidth="1"/>
    <col min="12542" max="12542" width="7.42578125" style="317" customWidth="1"/>
    <col min="12543" max="12543" width="22.42578125" style="317" customWidth="1"/>
    <col min="12544" max="12545" width="6.7109375" style="317" customWidth="1"/>
    <col min="12546" max="12546" width="0.7109375" style="317" customWidth="1"/>
    <col min="12547" max="12547" width="5.85546875" style="317" customWidth="1"/>
    <col min="12548" max="12549" width="0.7109375" style="317" customWidth="1"/>
    <col min="12550" max="12550" width="5.85546875" style="317" customWidth="1"/>
    <col min="12551" max="12551" width="0.7109375" style="317" customWidth="1"/>
    <col min="12552" max="12552" width="21" style="317" customWidth="1"/>
    <col min="12553" max="12554" width="6.5703125" style="317" customWidth="1"/>
    <col min="12555" max="12555" width="7.5703125" style="317" customWidth="1"/>
    <col min="12556" max="12559" width="6.5703125" style="317" customWidth="1"/>
    <col min="12560" max="12560" width="8.5703125" style="317" customWidth="1"/>
    <col min="12561" max="12796" width="9.140625" style="317"/>
    <col min="12797" max="12797" width="3.85546875" style="317" customWidth="1"/>
    <col min="12798" max="12798" width="7.42578125" style="317" customWidth="1"/>
    <col min="12799" max="12799" width="22.42578125" style="317" customWidth="1"/>
    <col min="12800" max="12801" width="6.7109375" style="317" customWidth="1"/>
    <col min="12802" max="12802" width="0.7109375" style="317" customWidth="1"/>
    <col min="12803" max="12803" width="5.85546875" style="317" customWidth="1"/>
    <col min="12804" max="12805" width="0.7109375" style="317" customWidth="1"/>
    <col min="12806" max="12806" width="5.85546875" style="317" customWidth="1"/>
    <col min="12807" max="12807" width="0.7109375" style="317" customWidth="1"/>
    <col min="12808" max="12808" width="21" style="317" customWidth="1"/>
    <col min="12809" max="12810" width="6.5703125" style="317" customWidth="1"/>
    <col min="12811" max="12811" width="7.5703125" style="317" customWidth="1"/>
    <col min="12812" max="12815" width="6.5703125" style="317" customWidth="1"/>
    <col min="12816" max="12816" width="8.5703125" style="317" customWidth="1"/>
    <col min="12817" max="13052" width="9.140625" style="317"/>
    <col min="13053" max="13053" width="3.85546875" style="317" customWidth="1"/>
    <col min="13054" max="13054" width="7.42578125" style="317" customWidth="1"/>
    <col min="13055" max="13055" width="22.42578125" style="317" customWidth="1"/>
    <col min="13056" max="13057" width="6.7109375" style="317" customWidth="1"/>
    <col min="13058" max="13058" width="0.7109375" style="317" customWidth="1"/>
    <col min="13059" max="13059" width="5.85546875" style="317" customWidth="1"/>
    <col min="13060" max="13061" width="0.7109375" style="317" customWidth="1"/>
    <col min="13062" max="13062" width="5.85546875" style="317" customWidth="1"/>
    <col min="13063" max="13063" width="0.7109375" style="317" customWidth="1"/>
    <col min="13064" max="13064" width="21" style="317" customWidth="1"/>
    <col min="13065" max="13066" width="6.5703125" style="317" customWidth="1"/>
    <col min="13067" max="13067" width="7.5703125" style="317" customWidth="1"/>
    <col min="13068" max="13071" width="6.5703125" style="317" customWidth="1"/>
    <col min="13072" max="13072" width="8.5703125" style="317" customWidth="1"/>
    <col min="13073" max="13308" width="9.140625" style="317"/>
    <col min="13309" max="13309" width="3.85546875" style="317" customWidth="1"/>
    <col min="13310" max="13310" width="7.42578125" style="317" customWidth="1"/>
    <col min="13311" max="13311" width="22.42578125" style="317" customWidth="1"/>
    <col min="13312" max="13313" width="6.7109375" style="317" customWidth="1"/>
    <col min="13314" max="13314" width="0.7109375" style="317" customWidth="1"/>
    <col min="13315" max="13315" width="5.85546875" style="317" customWidth="1"/>
    <col min="13316" max="13317" width="0.7109375" style="317" customWidth="1"/>
    <col min="13318" max="13318" width="5.85546875" style="317" customWidth="1"/>
    <col min="13319" max="13319" width="0.7109375" style="317" customWidth="1"/>
    <col min="13320" max="13320" width="21" style="317" customWidth="1"/>
    <col min="13321" max="13322" width="6.5703125" style="317" customWidth="1"/>
    <col min="13323" max="13323" width="7.5703125" style="317" customWidth="1"/>
    <col min="13324" max="13327" width="6.5703125" style="317" customWidth="1"/>
    <col min="13328" max="13328" width="8.5703125" style="317" customWidth="1"/>
    <col min="13329" max="13564" width="9.140625" style="317"/>
    <col min="13565" max="13565" width="3.85546875" style="317" customWidth="1"/>
    <col min="13566" max="13566" width="7.42578125" style="317" customWidth="1"/>
    <col min="13567" max="13567" width="22.42578125" style="317" customWidth="1"/>
    <col min="13568" max="13569" width="6.7109375" style="317" customWidth="1"/>
    <col min="13570" max="13570" width="0.7109375" style="317" customWidth="1"/>
    <col min="13571" max="13571" width="5.85546875" style="317" customWidth="1"/>
    <col min="13572" max="13573" width="0.7109375" style="317" customWidth="1"/>
    <col min="13574" max="13574" width="5.85546875" style="317" customWidth="1"/>
    <col min="13575" max="13575" width="0.7109375" style="317" customWidth="1"/>
    <col min="13576" max="13576" width="21" style="317" customWidth="1"/>
    <col min="13577" max="13578" width="6.5703125" style="317" customWidth="1"/>
    <col min="13579" max="13579" width="7.5703125" style="317" customWidth="1"/>
    <col min="13580" max="13583" width="6.5703125" style="317" customWidth="1"/>
    <col min="13584" max="13584" width="8.5703125" style="317" customWidth="1"/>
    <col min="13585" max="13820" width="9.140625" style="317"/>
    <col min="13821" max="13821" width="3.85546875" style="317" customWidth="1"/>
    <col min="13822" max="13822" width="7.42578125" style="317" customWidth="1"/>
    <col min="13823" max="13823" width="22.42578125" style="317" customWidth="1"/>
    <col min="13824" max="13825" width="6.7109375" style="317" customWidth="1"/>
    <col min="13826" max="13826" width="0.7109375" style="317" customWidth="1"/>
    <col min="13827" max="13827" width="5.85546875" style="317" customWidth="1"/>
    <col min="13828" max="13829" width="0.7109375" style="317" customWidth="1"/>
    <col min="13830" max="13830" width="5.85546875" style="317" customWidth="1"/>
    <col min="13831" max="13831" width="0.7109375" style="317" customWidth="1"/>
    <col min="13832" max="13832" width="21" style="317" customWidth="1"/>
    <col min="13833" max="13834" width="6.5703125" style="317" customWidth="1"/>
    <col min="13835" max="13835" width="7.5703125" style="317" customWidth="1"/>
    <col min="13836" max="13839" width="6.5703125" style="317" customWidth="1"/>
    <col min="13840" max="13840" width="8.5703125" style="317" customWidth="1"/>
    <col min="13841" max="14076" width="9.140625" style="317"/>
    <col min="14077" max="14077" width="3.85546875" style="317" customWidth="1"/>
    <col min="14078" max="14078" width="7.42578125" style="317" customWidth="1"/>
    <col min="14079" max="14079" width="22.42578125" style="317" customWidth="1"/>
    <col min="14080" max="14081" width="6.7109375" style="317" customWidth="1"/>
    <col min="14082" max="14082" width="0.7109375" style="317" customWidth="1"/>
    <col min="14083" max="14083" width="5.85546875" style="317" customWidth="1"/>
    <col min="14084" max="14085" width="0.7109375" style="317" customWidth="1"/>
    <col min="14086" max="14086" width="5.85546875" style="317" customWidth="1"/>
    <col min="14087" max="14087" width="0.7109375" style="317" customWidth="1"/>
    <col min="14088" max="14088" width="21" style="317" customWidth="1"/>
    <col min="14089" max="14090" width="6.5703125" style="317" customWidth="1"/>
    <col min="14091" max="14091" width="7.5703125" style="317" customWidth="1"/>
    <col min="14092" max="14095" width="6.5703125" style="317" customWidth="1"/>
    <col min="14096" max="14096" width="8.5703125" style="317" customWidth="1"/>
    <col min="14097" max="14332" width="9.140625" style="317"/>
    <col min="14333" max="14333" width="3.85546875" style="317" customWidth="1"/>
    <col min="14334" max="14334" width="7.42578125" style="317" customWidth="1"/>
    <col min="14335" max="14335" width="22.42578125" style="317" customWidth="1"/>
    <col min="14336" max="14337" width="6.7109375" style="317" customWidth="1"/>
    <col min="14338" max="14338" width="0.7109375" style="317" customWidth="1"/>
    <col min="14339" max="14339" width="5.85546875" style="317" customWidth="1"/>
    <col min="14340" max="14341" width="0.7109375" style="317" customWidth="1"/>
    <col min="14342" max="14342" width="5.85546875" style="317" customWidth="1"/>
    <col min="14343" max="14343" width="0.7109375" style="317" customWidth="1"/>
    <col min="14344" max="14344" width="21" style="317" customWidth="1"/>
    <col min="14345" max="14346" width="6.5703125" style="317" customWidth="1"/>
    <col min="14347" max="14347" width="7.5703125" style="317" customWidth="1"/>
    <col min="14348" max="14351" width="6.5703125" style="317" customWidth="1"/>
    <col min="14352" max="14352" width="8.5703125" style="317" customWidth="1"/>
    <col min="14353" max="14588" width="9.140625" style="317"/>
    <col min="14589" max="14589" width="3.85546875" style="317" customWidth="1"/>
    <col min="14590" max="14590" width="7.42578125" style="317" customWidth="1"/>
    <col min="14591" max="14591" width="22.42578125" style="317" customWidth="1"/>
    <col min="14592" max="14593" width="6.7109375" style="317" customWidth="1"/>
    <col min="14594" max="14594" width="0.7109375" style="317" customWidth="1"/>
    <col min="14595" max="14595" width="5.85546875" style="317" customWidth="1"/>
    <col min="14596" max="14597" width="0.7109375" style="317" customWidth="1"/>
    <col min="14598" max="14598" width="5.85546875" style="317" customWidth="1"/>
    <col min="14599" max="14599" width="0.7109375" style="317" customWidth="1"/>
    <col min="14600" max="14600" width="21" style="317" customWidth="1"/>
    <col min="14601" max="14602" width="6.5703125" style="317" customWidth="1"/>
    <col min="14603" max="14603" width="7.5703125" style="317" customWidth="1"/>
    <col min="14604" max="14607" width="6.5703125" style="317" customWidth="1"/>
    <col min="14608" max="14608" width="8.5703125" style="317" customWidth="1"/>
    <col min="14609" max="14844" width="9.140625" style="317"/>
    <col min="14845" max="14845" width="3.85546875" style="317" customWidth="1"/>
    <col min="14846" max="14846" width="7.42578125" style="317" customWidth="1"/>
    <col min="14847" max="14847" width="22.42578125" style="317" customWidth="1"/>
    <col min="14848" max="14849" width="6.7109375" style="317" customWidth="1"/>
    <col min="14850" max="14850" width="0.7109375" style="317" customWidth="1"/>
    <col min="14851" max="14851" width="5.85546875" style="317" customWidth="1"/>
    <col min="14852" max="14853" width="0.7109375" style="317" customWidth="1"/>
    <col min="14854" max="14854" width="5.85546875" style="317" customWidth="1"/>
    <col min="14855" max="14855" width="0.7109375" style="317" customWidth="1"/>
    <col min="14856" max="14856" width="21" style="317" customWidth="1"/>
    <col min="14857" max="14858" width="6.5703125" style="317" customWidth="1"/>
    <col min="14859" max="14859" width="7.5703125" style="317" customWidth="1"/>
    <col min="14860" max="14863" width="6.5703125" style="317" customWidth="1"/>
    <col min="14864" max="14864" width="8.5703125" style="317" customWidth="1"/>
    <col min="14865" max="15100" width="9.140625" style="317"/>
    <col min="15101" max="15101" width="3.85546875" style="317" customWidth="1"/>
    <col min="15102" max="15102" width="7.42578125" style="317" customWidth="1"/>
    <col min="15103" max="15103" width="22.42578125" style="317" customWidth="1"/>
    <col min="15104" max="15105" width="6.7109375" style="317" customWidth="1"/>
    <col min="15106" max="15106" width="0.7109375" style="317" customWidth="1"/>
    <col min="15107" max="15107" width="5.85546875" style="317" customWidth="1"/>
    <col min="15108" max="15109" width="0.7109375" style="317" customWidth="1"/>
    <col min="15110" max="15110" width="5.85546875" style="317" customWidth="1"/>
    <col min="15111" max="15111" width="0.7109375" style="317" customWidth="1"/>
    <col min="15112" max="15112" width="21" style="317" customWidth="1"/>
    <col min="15113" max="15114" width="6.5703125" style="317" customWidth="1"/>
    <col min="15115" max="15115" width="7.5703125" style="317" customWidth="1"/>
    <col min="15116" max="15119" width="6.5703125" style="317" customWidth="1"/>
    <col min="15120" max="15120" width="8.5703125" style="317" customWidth="1"/>
    <col min="15121" max="15356" width="9.140625" style="317"/>
    <col min="15357" max="15357" width="3.85546875" style="317" customWidth="1"/>
    <col min="15358" max="15358" width="7.42578125" style="317" customWidth="1"/>
    <col min="15359" max="15359" width="22.42578125" style="317" customWidth="1"/>
    <col min="15360" max="15361" width="6.7109375" style="317" customWidth="1"/>
    <col min="15362" max="15362" width="0.7109375" style="317" customWidth="1"/>
    <col min="15363" max="15363" width="5.85546875" style="317" customWidth="1"/>
    <col min="15364" max="15365" width="0.7109375" style="317" customWidth="1"/>
    <col min="15366" max="15366" width="5.85546875" style="317" customWidth="1"/>
    <col min="15367" max="15367" width="0.7109375" style="317" customWidth="1"/>
    <col min="15368" max="15368" width="21" style="317" customWidth="1"/>
    <col min="15369" max="15370" width="6.5703125" style="317" customWidth="1"/>
    <col min="15371" max="15371" width="7.5703125" style="317" customWidth="1"/>
    <col min="15372" max="15375" width="6.5703125" style="317" customWidth="1"/>
    <col min="15376" max="15376" width="8.5703125" style="317" customWidth="1"/>
    <col min="15377" max="15612" width="9.140625" style="317"/>
    <col min="15613" max="15613" width="3.85546875" style="317" customWidth="1"/>
    <col min="15614" max="15614" width="7.42578125" style="317" customWidth="1"/>
    <col min="15615" max="15615" width="22.42578125" style="317" customWidth="1"/>
    <col min="15616" max="15617" width="6.7109375" style="317" customWidth="1"/>
    <col min="15618" max="15618" width="0.7109375" style="317" customWidth="1"/>
    <col min="15619" max="15619" width="5.85546875" style="317" customWidth="1"/>
    <col min="15620" max="15621" width="0.7109375" style="317" customWidth="1"/>
    <col min="15622" max="15622" width="5.85546875" style="317" customWidth="1"/>
    <col min="15623" max="15623" width="0.7109375" style="317" customWidth="1"/>
    <col min="15624" max="15624" width="21" style="317" customWidth="1"/>
    <col min="15625" max="15626" width="6.5703125" style="317" customWidth="1"/>
    <col min="15627" max="15627" width="7.5703125" style="317" customWidth="1"/>
    <col min="15628" max="15631" width="6.5703125" style="317" customWidth="1"/>
    <col min="15632" max="15632" width="8.5703125" style="317" customWidth="1"/>
    <col min="15633" max="15868" width="9.140625" style="317"/>
    <col min="15869" max="15869" width="3.85546875" style="317" customWidth="1"/>
    <col min="15870" max="15870" width="7.42578125" style="317" customWidth="1"/>
    <col min="15871" max="15871" width="22.42578125" style="317" customWidth="1"/>
    <col min="15872" max="15873" width="6.7109375" style="317" customWidth="1"/>
    <col min="15874" max="15874" width="0.7109375" style="317" customWidth="1"/>
    <col min="15875" max="15875" width="5.85546875" style="317" customWidth="1"/>
    <col min="15876" max="15877" width="0.7109375" style="317" customWidth="1"/>
    <col min="15878" max="15878" width="5.85546875" style="317" customWidth="1"/>
    <col min="15879" max="15879" width="0.7109375" style="317" customWidth="1"/>
    <col min="15880" max="15880" width="21" style="317" customWidth="1"/>
    <col min="15881" max="15882" width="6.5703125" style="317" customWidth="1"/>
    <col min="15883" max="15883" width="7.5703125" style="317" customWidth="1"/>
    <col min="15884" max="15887" width="6.5703125" style="317" customWidth="1"/>
    <col min="15888" max="15888" width="8.5703125" style="317" customWidth="1"/>
    <col min="15889" max="16124" width="9.140625" style="317"/>
    <col min="16125" max="16125" width="3.85546875" style="317" customWidth="1"/>
    <col min="16126" max="16126" width="7.42578125" style="317" customWidth="1"/>
    <col min="16127" max="16127" width="22.42578125" style="317" customWidth="1"/>
    <col min="16128" max="16129" width="6.7109375" style="317" customWidth="1"/>
    <col min="16130" max="16130" width="0.7109375" style="317" customWidth="1"/>
    <col min="16131" max="16131" width="5.85546875" style="317" customWidth="1"/>
    <col min="16132" max="16133" width="0.7109375" style="317" customWidth="1"/>
    <col min="16134" max="16134" width="5.85546875" style="317" customWidth="1"/>
    <col min="16135" max="16135" width="0.7109375" style="317" customWidth="1"/>
    <col min="16136" max="16136" width="21" style="317" customWidth="1"/>
    <col min="16137" max="16138" width="6.5703125" style="317" customWidth="1"/>
    <col min="16139" max="16139" width="7.5703125" style="317" customWidth="1"/>
    <col min="16140" max="16143" width="6.5703125" style="317" customWidth="1"/>
    <col min="16144" max="16144" width="8.5703125" style="317" customWidth="1"/>
    <col min="16145" max="16384" width="9.140625" style="317"/>
  </cols>
  <sheetData>
    <row r="1" spans="1:25" s="292" customFormat="1" ht="12.75"/>
    <row r="2" spans="1:25" s="293" customFormat="1">
      <c r="E2" s="294"/>
      <c r="F2" s="294"/>
      <c r="G2" s="295"/>
      <c r="H2" s="295"/>
      <c r="I2" s="295"/>
      <c r="J2" s="295"/>
      <c r="K2" s="295"/>
      <c r="L2" s="295"/>
      <c r="M2" s="296"/>
      <c r="N2" s="297"/>
      <c r="O2" s="297"/>
    </row>
    <row r="3" spans="1:25" s="292" customFormat="1" ht="12.75"/>
    <row r="4" spans="1:25" s="292" customFormat="1" ht="14.25" customHeight="1">
      <c r="C4" s="1133"/>
      <c r="D4" s="1133"/>
      <c r="E4" s="1133"/>
      <c r="F4" s="1133"/>
      <c r="G4" s="1133"/>
      <c r="H4" s="1133"/>
      <c r="I4" s="1133"/>
      <c r="J4" s="1133"/>
      <c r="K4" s="1133"/>
      <c r="L4" s="1133"/>
      <c r="M4" s="1133"/>
      <c r="N4" s="1133"/>
      <c r="O4" s="1133"/>
      <c r="P4" s="1133"/>
      <c r="Q4" s="1133"/>
      <c r="R4" s="1133"/>
    </row>
    <row r="5" spans="1:25" s="292" customFormat="1" ht="12.75" customHeight="1">
      <c r="E5" s="1345"/>
      <c r="F5" s="1345"/>
      <c r="G5" s="1345"/>
      <c r="H5" s="1345"/>
      <c r="I5" s="1345"/>
      <c r="J5" s="1345"/>
      <c r="K5" s="1345"/>
      <c r="L5" s="1345"/>
      <c r="M5" s="1345"/>
      <c r="N5" s="1345"/>
      <c r="O5" s="1345"/>
      <c r="P5" s="1345"/>
      <c r="Q5" s="1345"/>
      <c r="R5" s="1345"/>
    </row>
    <row r="6" spans="1:25" s="292" customFormat="1" ht="57" customHeight="1">
      <c r="A6" s="1135" t="s">
        <v>248</v>
      </c>
      <c r="B6" s="1135"/>
      <c r="C6" s="1135"/>
      <c r="D6" s="1135"/>
      <c r="E6" s="1135"/>
      <c r="F6" s="934"/>
      <c r="G6" s="934"/>
      <c r="H6" s="934"/>
      <c r="I6" s="934"/>
      <c r="J6" s="934"/>
      <c r="K6" s="934"/>
      <c r="L6" s="934"/>
      <c r="M6" s="934"/>
      <c r="N6" s="934"/>
      <c r="O6" s="934"/>
      <c r="P6" s="934"/>
      <c r="Q6" s="934"/>
      <c r="R6" s="934"/>
      <c r="S6" s="934"/>
    </row>
    <row r="7" spans="1:25" s="292" customFormat="1" ht="19.5" hidden="1" customHeight="1"/>
    <row r="8" spans="1:25" s="292" customFormat="1" ht="12.75" hidden="1">
      <c r="C8" s="298"/>
      <c r="D8" s="298"/>
      <c r="E8" s="299"/>
      <c r="R8" s="300"/>
    </row>
    <row r="9" spans="1:25" s="292" customFormat="1" ht="12.75" hidden="1">
      <c r="A9" s="1136" t="s">
        <v>1</v>
      </c>
      <c r="B9" s="1136"/>
      <c r="C9" s="292" t="s">
        <v>111</v>
      </c>
      <c r="O9" s="301" t="s">
        <v>4</v>
      </c>
      <c r="P9" s="1137" t="e">
        <f>#REF!</f>
        <v>#REF!</v>
      </c>
      <c r="Q9" s="1137"/>
      <c r="R9" s="1137"/>
      <c r="S9" s="302" t="s">
        <v>7</v>
      </c>
      <c r="V9" s="302" t="s">
        <v>7</v>
      </c>
    </row>
    <row r="10" spans="1:25" s="292" customFormat="1" hidden="1">
      <c r="A10" s="757"/>
      <c r="B10" s="757"/>
      <c r="C10" s="303"/>
      <c r="D10" s="303"/>
      <c r="E10" s="1139"/>
      <c r="F10" s="1139"/>
      <c r="G10" s="1139"/>
      <c r="N10" s="304"/>
      <c r="P10" s="305"/>
      <c r="Q10" s="306"/>
      <c r="R10" s="306"/>
      <c r="T10" s="302"/>
      <c r="W10" s="302"/>
    </row>
    <row r="11" spans="1:25" s="292" customFormat="1" ht="14.25" hidden="1">
      <c r="A11" s="465" t="s">
        <v>2</v>
      </c>
      <c r="B11" s="465"/>
      <c r="C11" s="465"/>
      <c r="D11" s="1142">
        <v>262.76799999999997</v>
      </c>
      <c r="E11" s="1142"/>
      <c r="F11" s="1142"/>
      <c r="G11" s="417" t="s">
        <v>3</v>
      </c>
      <c r="H11" s="2"/>
      <c r="I11" s="2"/>
      <c r="J11" s="417"/>
      <c r="K11" s="417"/>
      <c r="L11" s="417"/>
      <c r="M11" s="418" t="s">
        <v>142</v>
      </c>
      <c r="N11" s="1144">
        <f>1.02*1.05*1.129</f>
        <v>1.2091590000000001</v>
      </c>
      <c r="O11" s="1144"/>
      <c r="P11" s="1144"/>
      <c r="Q11" s="193"/>
      <c r="R11" s="195"/>
      <c r="S11" s="193"/>
      <c r="T11" s="193"/>
      <c r="V11" s="193"/>
      <c r="W11" s="193"/>
    </row>
    <row r="12" spans="1:25" s="292" customFormat="1" ht="12.75" hidden="1">
      <c r="A12" s="465"/>
      <c r="B12" s="465"/>
      <c r="C12" s="465"/>
      <c r="D12" s="465"/>
      <c r="E12" s="419"/>
      <c r="F12" s="419"/>
      <c r="G12" s="420"/>
      <c r="H12" s="193"/>
      <c r="I12" s="193"/>
      <c r="J12" s="420"/>
      <c r="K12" s="420"/>
      <c r="L12" s="420"/>
      <c r="M12" s="193"/>
      <c r="N12" s="193"/>
      <c r="O12" s="193"/>
      <c r="P12" s="193"/>
      <c r="Q12" s="193"/>
      <c r="R12" s="195"/>
      <c r="S12" s="193"/>
      <c r="T12" s="193"/>
      <c r="V12" s="193">
        <v>1.3260659874471767</v>
      </c>
      <c r="W12" s="193"/>
      <c r="Y12" s="935"/>
    </row>
    <row r="13" spans="1:25" s="292" customFormat="1" ht="12.75" hidden="1">
      <c r="A13" s="465" t="s">
        <v>22</v>
      </c>
      <c r="B13" s="110"/>
      <c r="C13" s="110"/>
      <c r="D13" s="110"/>
      <c r="E13" s="110"/>
      <c r="F13" s="465"/>
      <c r="G13" s="194" t="s">
        <v>23</v>
      </c>
      <c r="H13" s="465"/>
      <c r="I13" s="196"/>
      <c r="J13" s="1146">
        <v>2427.42</v>
      </c>
      <c r="K13" s="1146"/>
      <c r="L13" s="1146"/>
      <c r="M13" s="113"/>
      <c r="N13" s="111"/>
      <c r="O13" s="111"/>
      <c r="P13" s="111" t="s">
        <v>24</v>
      </c>
      <c r="Q13" s="1146">
        <v>2956.69</v>
      </c>
      <c r="R13" s="1146"/>
      <c r="S13" s="1146"/>
      <c r="T13" s="196"/>
      <c r="W13" s="196"/>
    </row>
    <row r="14" spans="1:25" s="292" customFormat="1" ht="12.75">
      <c r="R14" s="300"/>
    </row>
    <row r="15" spans="1:25" s="307" customFormat="1" ht="18" customHeight="1">
      <c r="A15" s="1343" t="s">
        <v>16</v>
      </c>
      <c r="B15" s="1344" t="s">
        <v>5</v>
      </c>
      <c r="C15" s="1343" t="s">
        <v>6</v>
      </c>
      <c r="D15" s="1124" t="s">
        <v>8</v>
      </c>
      <c r="E15" s="1124" t="s">
        <v>9</v>
      </c>
      <c r="F15" s="1334" t="s">
        <v>17</v>
      </c>
      <c r="G15" s="1335"/>
      <c r="H15" s="1336"/>
      <c r="I15" s="1334" t="s">
        <v>20</v>
      </c>
      <c r="J15" s="1335"/>
      <c r="K15" s="1336"/>
      <c r="L15" s="1339" t="s">
        <v>11</v>
      </c>
      <c r="M15" s="1340"/>
      <c r="N15" s="1340"/>
      <c r="O15" s="1340"/>
      <c r="P15" s="1340"/>
      <c r="Q15" s="1341"/>
      <c r="R15" s="1124" t="s">
        <v>18</v>
      </c>
      <c r="S15" s="1124" t="s">
        <v>12</v>
      </c>
      <c r="T15" s="1342" t="s">
        <v>13</v>
      </c>
      <c r="U15" s="936"/>
      <c r="V15" s="1124" t="s">
        <v>12</v>
      </c>
      <c r="W15" s="1124" t="s">
        <v>13</v>
      </c>
    </row>
    <row r="16" spans="1:25" s="307" customFormat="1" ht="22.5" customHeight="1">
      <c r="A16" s="1155"/>
      <c r="B16" s="1152"/>
      <c r="C16" s="1155"/>
      <c r="D16" s="1158"/>
      <c r="E16" s="1158"/>
      <c r="F16" s="1162"/>
      <c r="G16" s="1163"/>
      <c r="H16" s="1337"/>
      <c r="I16" s="1162"/>
      <c r="J16" s="1163"/>
      <c r="K16" s="1337"/>
      <c r="L16" s="1331" t="s">
        <v>10</v>
      </c>
      <c r="M16" s="1124" t="s">
        <v>8</v>
      </c>
      <c r="N16" s="1124" t="s">
        <v>21</v>
      </c>
      <c r="O16" s="1124" t="s">
        <v>14</v>
      </c>
      <c r="P16" s="1124" t="s">
        <v>15</v>
      </c>
      <c r="Q16" s="1124" t="s">
        <v>19</v>
      </c>
      <c r="R16" s="1158"/>
      <c r="S16" s="1125"/>
      <c r="T16" s="1117"/>
      <c r="V16" s="1125"/>
      <c r="W16" s="1125"/>
    </row>
    <row r="17" spans="1:23" s="307" customFormat="1" ht="22.5" customHeight="1">
      <c r="A17" s="1155"/>
      <c r="B17" s="1152"/>
      <c r="C17" s="1155"/>
      <c r="D17" s="1158"/>
      <c r="E17" s="1158"/>
      <c r="F17" s="1162"/>
      <c r="G17" s="1163"/>
      <c r="H17" s="1337"/>
      <c r="I17" s="1162"/>
      <c r="J17" s="1163"/>
      <c r="K17" s="1337"/>
      <c r="L17" s="1332"/>
      <c r="M17" s="1158"/>
      <c r="N17" s="1158"/>
      <c r="O17" s="1158"/>
      <c r="P17" s="1158"/>
      <c r="Q17" s="1158"/>
      <c r="R17" s="1158"/>
      <c r="S17" s="1125"/>
      <c r="T17" s="1117"/>
      <c r="V17" s="1125"/>
      <c r="W17" s="1125"/>
    </row>
    <row r="18" spans="1:23" s="307" customFormat="1" ht="22.5" customHeight="1">
      <c r="A18" s="1155"/>
      <c r="B18" s="1152"/>
      <c r="C18" s="1155"/>
      <c r="D18" s="1158"/>
      <c r="E18" s="1158"/>
      <c r="F18" s="1162"/>
      <c r="G18" s="1163"/>
      <c r="H18" s="1337"/>
      <c r="I18" s="1162"/>
      <c r="J18" s="1163"/>
      <c r="K18" s="1337"/>
      <c r="L18" s="1332"/>
      <c r="M18" s="1158"/>
      <c r="N18" s="1158"/>
      <c r="O18" s="1158"/>
      <c r="P18" s="1158"/>
      <c r="Q18" s="1158"/>
      <c r="R18" s="1158"/>
      <c r="S18" s="1125"/>
      <c r="T18" s="1117"/>
      <c r="V18" s="1125"/>
      <c r="W18" s="1125"/>
    </row>
    <row r="19" spans="1:23" s="307" customFormat="1" ht="22.5" customHeight="1">
      <c r="A19" s="1156"/>
      <c r="B19" s="1153"/>
      <c r="C19" s="1156"/>
      <c r="D19" s="1159"/>
      <c r="E19" s="1159"/>
      <c r="F19" s="1164"/>
      <c r="G19" s="1165"/>
      <c r="H19" s="1338"/>
      <c r="I19" s="1164"/>
      <c r="J19" s="1165"/>
      <c r="K19" s="1338"/>
      <c r="L19" s="1333"/>
      <c r="M19" s="1159"/>
      <c r="N19" s="1159"/>
      <c r="O19" s="1159"/>
      <c r="P19" s="1159"/>
      <c r="Q19" s="1159"/>
      <c r="R19" s="1159"/>
      <c r="S19" s="1126"/>
      <c r="T19" s="1118"/>
      <c r="V19" s="1126"/>
      <c r="W19" s="1126"/>
    </row>
    <row r="20" spans="1:23" s="197" customFormat="1" ht="17.25" customHeight="1">
      <c r="A20" s="937">
        <v>1</v>
      </c>
      <c r="B20" s="476" t="s">
        <v>122</v>
      </c>
      <c r="C20" s="1073" t="s">
        <v>167</v>
      </c>
      <c r="D20" s="416" t="s">
        <v>88</v>
      </c>
      <c r="E20" s="938">
        <f>63.9/1000*0.9</f>
        <v>5.7509999999999999E-2</v>
      </c>
      <c r="F20" s="405"/>
      <c r="G20" s="406">
        <v>3.74</v>
      </c>
      <c r="H20" s="405"/>
      <c r="I20" s="407"/>
      <c r="J20" s="406">
        <v>118.26</v>
      </c>
      <c r="K20" s="408"/>
      <c r="L20" s="202"/>
      <c r="M20" s="203"/>
      <c r="N20" s="204"/>
      <c r="O20" s="204"/>
      <c r="P20" s="205"/>
      <c r="Q20" s="206"/>
      <c r="R20" s="207">
        <f>G21+J21</f>
        <v>358.7367102</v>
      </c>
      <c r="S20" s="740">
        <f>R20+R21</f>
        <v>358.7367102</v>
      </c>
      <c r="T20" s="739">
        <f>E20*S20</f>
        <v>20.630948203601999</v>
      </c>
      <c r="V20" s="740">
        <f>S20*$V$12</f>
        <v>475.70854984491467</v>
      </c>
      <c r="W20" s="740">
        <f>V20*E20</f>
        <v>27.357998701581042</v>
      </c>
    </row>
    <row r="21" spans="1:23" s="197" customFormat="1" ht="17.25" customHeight="1">
      <c r="A21" s="939"/>
      <c r="B21" s="366"/>
      <c r="C21" s="1074"/>
      <c r="D21" s="367"/>
      <c r="E21" s="734"/>
      <c r="F21" s="208"/>
      <c r="G21" s="406">
        <f>G20*$J$13/1000</f>
        <v>9.0785508000000004</v>
      </c>
      <c r="H21" s="208"/>
      <c r="I21" s="209"/>
      <c r="J21" s="406">
        <f>J20*$Q$13/1000</f>
        <v>349.65815939999999</v>
      </c>
      <c r="K21" s="210"/>
      <c r="L21" s="211"/>
      <c r="M21" s="212"/>
      <c r="N21" s="213"/>
      <c r="O21" s="213"/>
      <c r="P21" s="208"/>
      <c r="Q21" s="214"/>
      <c r="R21" s="734"/>
      <c r="S21" s="734"/>
      <c r="T21" s="215"/>
      <c r="V21" s="734"/>
      <c r="W21" s="940"/>
    </row>
    <row r="22" spans="1:23" s="197" customFormat="1" ht="17.25" customHeight="1">
      <c r="A22" s="939"/>
      <c r="C22" s="1074"/>
      <c r="D22" s="367"/>
      <c r="E22" s="734"/>
      <c r="F22" s="208"/>
      <c r="G22" s="216"/>
      <c r="H22" s="208"/>
      <c r="I22" s="209"/>
      <c r="J22" s="216"/>
      <c r="K22" s="210"/>
      <c r="L22" s="211"/>
      <c r="M22" s="212"/>
      <c r="N22" s="213"/>
      <c r="O22" s="213"/>
      <c r="P22" s="208"/>
      <c r="Q22" s="214"/>
      <c r="R22" s="734"/>
      <c r="S22" s="734"/>
      <c r="T22" s="215"/>
      <c r="V22" s="734"/>
      <c r="W22" s="940"/>
    </row>
    <row r="23" spans="1:23" s="197" customFormat="1" ht="17.25" customHeight="1">
      <c r="A23" s="939"/>
      <c r="C23" s="1074"/>
      <c r="D23" s="367"/>
      <c r="E23" s="734"/>
      <c r="F23" s="208"/>
      <c r="G23" s="216"/>
      <c r="H23" s="208"/>
      <c r="I23" s="209"/>
      <c r="J23" s="216"/>
      <c r="K23" s="210"/>
      <c r="L23" s="211"/>
      <c r="M23" s="212"/>
      <c r="N23" s="213"/>
      <c r="O23" s="213"/>
      <c r="P23" s="208"/>
      <c r="Q23" s="214"/>
      <c r="R23" s="734"/>
      <c r="S23" s="734"/>
      <c r="T23" s="215"/>
      <c r="V23" s="734"/>
      <c r="W23" s="940"/>
    </row>
    <row r="24" spans="1:23" s="197" customFormat="1" ht="17.25" customHeight="1">
      <c r="A24" s="941"/>
      <c r="B24" s="237"/>
      <c r="C24" s="238"/>
      <c r="D24" s="239"/>
      <c r="E24" s="240"/>
      <c r="F24" s="217"/>
      <c r="G24" s="218"/>
      <c r="H24" s="217"/>
      <c r="I24" s="219"/>
      <c r="J24" s="218"/>
      <c r="K24" s="220"/>
      <c r="L24" s="211"/>
      <c r="M24" s="212"/>
      <c r="N24" s="213"/>
      <c r="O24" s="213"/>
      <c r="P24" s="208"/>
      <c r="Q24" s="214"/>
      <c r="R24" s="734"/>
      <c r="S24" s="734"/>
      <c r="T24" s="215"/>
      <c r="V24" s="734"/>
      <c r="W24" s="940"/>
    </row>
    <row r="25" spans="1:23" s="197" customFormat="1" ht="12.75" customHeight="1">
      <c r="A25" s="942">
        <f>A20+1</f>
        <v>2</v>
      </c>
      <c r="B25" s="366" t="s">
        <v>123</v>
      </c>
      <c r="C25" s="1073" t="s">
        <v>124</v>
      </c>
      <c r="D25" s="367" t="s">
        <v>89</v>
      </c>
      <c r="E25" s="773">
        <f>63.9/100*0.1</f>
        <v>6.3899999999999998E-2</v>
      </c>
      <c r="F25" s="208"/>
      <c r="G25" s="216">
        <v>74.5</v>
      </c>
      <c r="H25" s="208"/>
      <c r="I25" s="209"/>
      <c r="J25" s="216"/>
      <c r="K25" s="210"/>
      <c r="L25" s="202"/>
      <c r="M25" s="203"/>
      <c r="N25" s="204"/>
      <c r="O25" s="204"/>
      <c r="P25" s="205"/>
      <c r="Q25" s="206"/>
      <c r="R25" s="207">
        <f>G26+J26</f>
        <v>180.84279000000001</v>
      </c>
      <c r="S25" s="740">
        <f>R25+R26</f>
        <v>180.84279000000001</v>
      </c>
      <c r="T25" s="739">
        <f>E25*S25</f>
        <v>11.555854281</v>
      </c>
      <c r="V25" s="740">
        <f>S25*$V$12</f>
        <v>239.80947289405242</v>
      </c>
      <c r="W25" s="740">
        <f>V25*E25</f>
        <v>15.323825317929948</v>
      </c>
    </row>
    <row r="26" spans="1:23" s="197" customFormat="1" ht="12.75" customHeight="1">
      <c r="A26" s="939"/>
      <c r="B26" s="366" t="s">
        <v>125</v>
      </c>
      <c r="C26" s="1074"/>
      <c r="D26" s="367"/>
      <c r="E26" s="734"/>
      <c r="F26" s="208"/>
      <c r="G26" s="406">
        <f>G25*$J$13/1000</f>
        <v>180.84279000000001</v>
      </c>
      <c r="H26" s="208"/>
      <c r="I26" s="209"/>
      <c r="J26" s="406">
        <f>J25*$Q$13/1000</f>
        <v>0</v>
      </c>
      <c r="K26" s="210"/>
      <c r="L26" s="211"/>
      <c r="M26" s="212"/>
      <c r="N26" s="213"/>
      <c r="O26" s="213"/>
      <c r="P26" s="208"/>
      <c r="Q26" s="214"/>
      <c r="R26" s="734"/>
      <c r="S26" s="734"/>
      <c r="T26" s="215"/>
      <c r="V26" s="734"/>
      <c r="W26" s="940"/>
    </row>
    <row r="27" spans="1:23" s="197" customFormat="1" ht="6.75" customHeight="1">
      <c r="A27" s="941"/>
      <c r="B27" s="237"/>
      <c r="C27" s="238"/>
      <c r="D27" s="239"/>
      <c r="E27" s="240"/>
      <c r="F27" s="217"/>
      <c r="G27" s="218"/>
      <c r="H27" s="217"/>
      <c r="I27" s="219"/>
      <c r="J27" s="218"/>
      <c r="K27" s="220"/>
      <c r="L27" s="211"/>
      <c r="M27" s="212"/>
      <c r="N27" s="213"/>
      <c r="O27" s="213"/>
      <c r="P27" s="208"/>
      <c r="Q27" s="214"/>
      <c r="R27" s="734"/>
      <c r="S27" s="734"/>
      <c r="T27" s="215"/>
      <c r="V27" s="734"/>
      <c r="W27" s="940"/>
    </row>
    <row r="28" spans="1:23" s="197" customFormat="1" ht="12.75" customHeight="1">
      <c r="A28" s="942">
        <f>A25+1</f>
        <v>3</v>
      </c>
      <c r="B28" s="366" t="s">
        <v>126</v>
      </c>
      <c r="C28" s="1073" t="s">
        <v>168</v>
      </c>
      <c r="D28" s="367" t="s">
        <v>88</v>
      </c>
      <c r="E28" s="773">
        <f>6.17*0.9/1000</f>
        <v>5.5529999999999998E-3</v>
      </c>
      <c r="F28" s="208"/>
      <c r="G28" s="216">
        <v>0</v>
      </c>
      <c r="H28" s="208"/>
      <c r="I28" s="209"/>
      <c r="J28" s="216">
        <v>15.1</v>
      </c>
      <c r="K28" s="210"/>
      <c r="L28" s="202"/>
      <c r="M28" s="203"/>
      <c r="N28" s="204"/>
      <c r="O28" s="204"/>
      <c r="P28" s="205"/>
      <c r="Q28" s="206"/>
      <c r="R28" s="207">
        <f>G29+J29</f>
        <v>44.646019000000003</v>
      </c>
      <c r="S28" s="740">
        <f>R28+R29</f>
        <v>44.646019000000003</v>
      </c>
      <c r="T28" s="739">
        <f>E28*S28</f>
        <v>0.24791934350700001</v>
      </c>
      <c r="V28" s="740">
        <f>S28*$V$12</f>
        <v>59.203567270820415</v>
      </c>
      <c r="W28" s="740">
        <f>V28*E28</f>
        <v>0.32875740905486572</v>
      </c>
    </row>
    <row r="29" spans="1:23" s="197" customFormat="1" ht="12.75" customHeight="1">
      <c r="A29" s="939"/>
      <c r="B29" s="366" t="s">
        <v>125</v>
      </c>
      <c r="C29" s="1074"/>
      <c r="D29" s="367"/>
      <c r="E29" s="734"/>
      <c r="F29" s="208"/>
      <c r="G29" s="406">
        <f>G28*$J$13/1000</f>
        <v>0</v>
      </c>
      <c r="H29" s="208"/>
      <c r="I29" s="209"/>
      <c r="J29" s="406">
        <f>J28*$Q$13/1000</f>
        <v>44.646019000000003</v>
      </c>
      <c r="K29" s="210"/>
      <c r="L29" s="211"/>
      <c r="M29" s="212"/>
      <c r="N29" s="213"/>
      <c r="O29" s="213"/>
      <c r="P29" s="208"/>
      <c r="Q29" s="214"/>
      <c r="R29" s="734"/>
      <c r="S29" s="734"/>
      <c r="T29" s="215"/>
      <c r="V29" s="734"/>
      <c r="W29" s="940"/>
    </row>
    <row r="30" spans="1:23" s="197" customFormat="1" ht="20.25" customHeight="1">
      <c r="A30" s="941"/>
      <c r="B30" s="237"/>
      <c r="C30" s="238"/>
      <c r="D30" s="239"/>
      <c r="E30" s="240"/>
      <c r="F30" s="217"/>
      <c r="G30" s="218"/>
      <c r="H30" s="217"/>
      <c r="I30" s="219"/>
      <c r="J30" s="218"/>
      <c r="K30" s="220"/>
      <c r="L30" s="211"/>
      <c r="M30" s="212"/>
      <c r="N30" s="213"/>
      <c r="O30" s="213"/>
      <c r="P30" s="208"/>
      <c r="Q30" s="214"/>
      <c r="R30" s="734"/>
      <c r="S30" s="734"/>
      <c r="T30" s="215"/>
      <c r="V30" s="734"/>
      <c r="W30" s="940"/>
    </row>
    <row r="31" spans="1:23" s="197" customFormat="1" ht="12.75" customHeight="1">
      <c r="A31" s="942">
        <f>A28+1</f>
        <v>4</v>
      </c>
      <c r="B31" s="366" t="s">
        <v>170</v>
      </c>
      <c r="C31" s="1073" t="s">
        <v>169</v>
      </c>
      <c r="D31" s="367" t="s">
        <v>89</v>
      </c>
      <c r="E31" s="773">
        <f>6.17/100*0.1</f>
        <v>6.1700000000000001E-3</v>
      </c>
      <c r="F31" s="208"/>
      <c r="G31" s="216">
        <v>46</v>
      </c>
      <c r="H31" s="208"/>
      <c r="I31" s="209"/>
      <c r="J31" s="216"/>
      <c r="K31" s="210"/>
      <c r="L31" s="202"/>
      <c r="M31" s="203"/>
      <c r="N31" s="204"/>
      <c r="O31" s="204"/>
      <c r="P31" s="205"/>
      <c r="Q31" s="206"/>
      <c r="R31" s="207">
        <f>G32+J32</f>
        <v>111.66132</v>
      </c>
      <c r="S31" s="740">
        <f>R31+R32</f>
        <v>111.66132</v>
      </c>
      <c r="T31" s="739">
        <f>E31*S31</f>
        <v>0.68895034440000003</v>
      </c>
      <c r="V31" s="740">
        <f>S31*$V$12</f>
        <v>148.0702785654552</v>
      </c>
      <c r="W31" s="740">
        <f>V31*E31</f>
        <v>0.91359361874885858</v>
      </c>
    </row>
    <row r="32" spans="1:23" s="197" customFormat="1" ht="12.75" customHeight="1">
      <c r="A32" s="939"/>
      <c r="B32" s="366"/>
      <c r="C32" s="1074"/>
      <c r="D32" s="367"/>
      <c r="E32" s="734"/>
      <c r="F32" s="208"/>
      <c r="G32" s="406">
        <f>G31*$J$13/1000</f>
        <v>111.66132</v>
      </c>
      <c r="H32" s="208"/>
      <c r="I32" s="209"/>
      <c r="J32" s="406">
        <f>J31*$Q$13/1000</f>
        <v>0</v>
      </c>
      <c r="K32" s="210"/>
      <c r="L32" s="211"/>
      <c r="M32" s="212"/>
      <c r="N32" s="213"/>
      <c r="O32" s="213"/>
      <c r="P32" s="208"/>
      <c r="Q32" s="214"/>
      <c r="R32" s="734"/>
      <c r="S32" s="734"/>
      <c r="T32" s="215"/>
      <c r="V32" s="734"/>
      <c r="W32" s="940"/>
    </row>
    <row r="33" spans="1:23" s="197" customFormat="1" ht="6.75" customHeight="1">
      <c r="A33" s="941"/>
      <c r="B33" s="237"/>
      <c r="C33" s="238"/>
      <c r="D33" s="239"/>
      <c r="E33" s="240"/>
      <c r="F33" s="217"/>
      <c r="G33" s="218"/>
      <c r="H33" s="217"/>
      <c r="I33" s="219"/>
      <c r="J33" s="218"/>
      <c r="K33" s="220"/>
      <c r="L33" s="211"/>
      <c r="M33" s="212"/>
      <c r="N33" s="213"/>
      <c r="O33" s="213"/>
      <c r="P33" s="208"/>
      <c r="Q33" s="214"/>
      <c r="R33" s="734"/>
      <c r="S33" s="734"/>
      <c r="T33" s="215"/>
      <c r="V33" s="734"/>
      <c r="W33" s="940"/>
    </row>
    <row r="34" spans="1:23" s="44" customFormat="1" ht="12" customHeight="1">
      <c r="A34" s="774">
        <f>A31+1</f>
        <v>5</v>
      </c>
      <c r="B34" s="1296" t="s">
        <v>112</v>
      </c>
      <c r="C34" s="1129" t="s">
        <v>171</v>
      </c>
      <c r="D34" s="481" t="s">
        <v>25</v>
      </c>
      <c r="E34" s="775">
        <f>110.5/100</f>
        <v>1.105</v>
      </c>
      <c r="F34" s="380"/>
      <c r="G34" s="381">
        <v>59.2</v>
      </c>
      <c r="H34" s="380"/>
      <c r="I34" s="389"/>
      <c r="J34" s="381">
        <v>0.71</v>
      </c>
      <c r="K34" s="390"/>
      <c r="L34" s="382"/>
      <c r="M34" s="383"/>
      <c r="N34" s="384"/>
      <c r="O34" s="384"/>
      <c r="P34" s="380"/>
      <c r="Q34" s="385"/>
      <c r="R34" s="22">
        <f>G35+J35</f>
        <v>145.80251390000001</v>
      </c>
      <c r="S34" s="943">
        <f>R34+R35</f>
        <v>826.32566321299998</v>
      </c>
      <c r="T34" s="944">
        <f>E34*S34</f>
        <v>913.08985785036498</v>
      </c>
      <c r="V34" s="740">
        <f>S34*$V$12</f>
        <v>1095.7623565414901</v>
      </c>
      <c r="W34" s="740">
        <f>V34*E34</f>
        <v>1210.8174039783466</v>
      </c>
    </row>
    <row r="35" spans="1:23" s="44" customFormat="1" ht="22.5">
      <c r="A35" s="776"/>
      <c r="B35" s="1297"/>
      <c r="C35" s="1330"/>
      <c r="D35" s="482"/>
      <c r="E35" s="742"/>
      <c r="F35" s="23"/>
      <c r="G35" s="435">
        <f>G34*$J$13/1000</f>
        <v>143.70326400000002</v>
      </c>
      <c r="H35" s="309"/>
      <c r="I35" s="311"/>
      <c r="J35" s="435">
        <f>J34*$Q$13/1000</f>
        <v>2.0992498999999998</v>
      </c>
      <c r="K35" s="25"/>
      <c r="L35" s="746" t="s">
        <v>172</v>
      </c>
      <c r="M35" s="445" t="s">
        <v>29</v>
      </c>
      <c r="N35" s="446">
        <v>100</v>
      </c>
      <c r="O35" s="447">
        <f>E34*N35</f>
        <v>110.5</v>
      </c>
      <c r="P35" s="27">
        <v>4</v>
      </c>
      <c r="Q35" s="328">
        <f>N35*P35*$N$11</f>
        <v>483.66360000000003</v>
      </c>
      <c r="R35" s="1099">
        <f>SUM(Q35:Q37)</f>
        <v>680.52314931299998</v>
      </c>
      <c r="S35" s="945"/>
      <c r="T35" s="946"/>
      <c r="V35" s="945"/>
      <c r="W35" s="945"/>
    </row>
    <row r="36" spans="1:23" s="44" customFormat="1" ht="12.75">
      <c r="A36" s="776"/>
      <c r="B36" s="777"/>
      <c r="C36" s="1330"/>
      <c r="D36" s="482"/>
      <c r="E36" s="742"/>
      <c r="F36" s="23"/>
      <c r="G36" s="29"/>
      <c r="H36" s="23"/>
      <c r="I36" s="24"/>
      <c r="J36" s="29"/>
      <c r="K36" s="25"/>
      <c r="L36" s="49" t="s">
        <v>113</v>
      </c>
      <c r="M36" s="50" t="s">
        <v>91</v>
      </c>
      <c r="N36" s="51">
        <v>5.9</v>
      </c>
      <c r="O36" s="52">
        <f>E34*N36</f>
        <v>6.5194999999999999</v>
      </c>
      <c r="P36" s="53">
        <v>27.33</v>
      </c>
      <c r="Q36" s="329">
        <f t="shared" ref="Q36:Q37" si="0">N36*P36*$N$11</f>
        <v>194.97326127299999</v>
      </c>
      <c r="R36" s="1100"/>
      <c r="S36" s="945"/>
      <c r="T36" s="946"/>
      <c r="V36" s="945"/>
      <c r="W36" s="945"/>
    </row>
    <row r="37" spans="1:23" s="44" customFormat="1" ht="12" customHeight="1">
      <c r="A37" s="776"/>
      <c r="B37" s="778"/>
      <c r="C37" s="1330"/>
      <c r="D37" s="482"/>
      <c r="E37" s="742"/>
      <c r="F37" s="23"/>
      <c r="G37" s="29"/>
      <c r="H37" s="23"/>
      <c r="I37" s="24"/>
      <c r="J37" s="29"/>
      <c r="K37" s="25"/>
      <c r="L37" s="49" t="s">
        <v>100</v>
      </c>
      <c r="M37" s="50" t="s">
        <v>91</v>
      </c>
      <c r="N37" s="51">
        <v>0.06</v>
      </c>
      <c r="O37" s="52">
        <f>E34*N37</f>
        <v>6.6299999999999998E-2</v>
      </c>
      <c r="P37" s="53">
        <v>26</v>
      </c>
      <c r="Q37" s="329">
        <f t="shared" si="0"/>
        <v>1.8862880400000002</v>
      </c>
      <c r="R37" s="1100"/>
      <c r="S37" s="945"/>
      <c r="T37" s="946"/>
      <c r="V37" s="945"/>
      <c r="W37" s="945"/>
    </row>
    <row r="38" spans="1:23" s="44" customFormat="1">
      <c r="A38" s="779"/>
      <c r="B38" s="780"/>
      <c r="C38" s="781"/>
      <c r="D38" s="483"/>
      <c r="E38" s="364"/>
      <c r="F38" s="34"/>
      <c r="G38" s="35"/>
      <c r="H38" s="34"/>
      <c r="I38" s="36"/>
      <c r="J38" s="35"/>
      <c r="K38" s="37"/>
      <c r="L38" s="38"/>
      <c r="M38" s="39"/>
      <c r="N38" s="40"/>
      <c r="O38" s="40"/>
      <c r="P38" s="34"/>
      <c r="Q38" s="41"/>
      <c r="R38" s="364"/>
      <c r="S38" s="364"/>
      <c r="T38" s="42"/>
      <c r="V38" s="364"/>
      <c r="W38" s="947"/>
    </row>
    <row r="39" spans="1:23" s="65" customFormat="1" ht="12.75" customHeight="1">
      <c r="A39" s="948">
        <f>A34+1</f>
        <v>6</v>
      </c>
      <c r="B39" s="783" t="s">
        <v>165</v>
      </c>
      <c r="C39" s="1107" t="s">
        <v>233</v>
      </c>
      <c r="D39" s="784" t="s">
        <v>95</v>
      </c>
      <c r="E39" s="753">
        <v>82</v>
      </c>
      <c r="F39" s="392"/>
      <c r="G39" s="391">
        <v>0.43</v>
      </c>
      <c r="H39" s="392"/>
      <c r="I39" s="393"/>
      <c r="J39" s="391">
        <f>10.4/100</f>
        <v>0.10400000000000001</v>
      </c>
      <c r="K39" s="394"/>
      <c r="L39" s="395"/>
      <c r="M39" s="396"/>
      <c r="N39" s="397"/>
      <c r="O39" s="459"/>
      <c r="P39" s="392"/>
      <c r="Q39" s="398"/>
      <c r="R39" s="268">
        <f>G40+J40</f>
        <v>1.35128636</v>
      </c>
      <c r="S39" s="949">
        <f>R39+R40</f>
        <v>8.4611412800000014</v>
      </c>
      <c r="T39" s="950">
        <f>E39*S39</f>
        <v>693.81358496000007</v>
      </c>
      <c r="V39" s="740">
        <f>S39*$V$12</f>
        <v>11.22003166639327</v>
      </c>
      <c r="W39" s="740">
        <f>V39*E39</f>
        <v>920.04259664424819</v>
      </c>
    </row>
    <row r="40" spans="1:23" s="65" customFormat="1" ht="12.75" customHeight="1">
      <c r="A40" s="951"/>
      <c r="B40" s="786"/>
      <c r="C40" s="1108"/>
      <c r="D40" s="787"/>
      <c r="E40" s="745"/>
      <c r="F40" s="269"/>
      <c r="G40" s="391">
        <f>G39*$J$13/1000</f>
        <v>1.0437906000000001</v>
      </c>
      <c r="H40" s="269"/>
      <c r="I40" s="270"/>
      <c r="J40" s="391">
        <f>J39*$Q$13/1000</f>
        <v>0.30749576000000001</v>
      </c>
      <c r="K40" s="271"/>
      <c r="L40" s="467" t="s">
        <v>166</v>
      </c>
      <c r="M40" s="399" t="s">
        <v>95</v>
      </c>
      <c r="N40" s="400">
        <v>1</v>
      </c>
      <c r="O40" s="400">
        <f>E39*N40</f>
        <v>82</v>
      </c>
      <c r="P40" s="401">
        <v>4.58</v>
      </c>
      <c r="Q40" s="165">
        <f>N40*P40*$N$11</f>
        <v>5.5379482200000005</v>
      </c>
      <c r="R40" s="1109">
        <f>SUM(Q40:Q41)</f>
        <v>7.109854920000001</v>
      </c>
      <c r="S40" s="952"/>
      <c r="T40" s="289"/>
      <c r="V40" s="952"/>
      <c r="W40" s="952"/>
    </row>
    <row r="41" spans="1:23" s="65" customFormat="1" ht="12.75" customHeight="1">
      <c r="A41" s="951"/>
      <c r="B41" s="788"/>
      <c r="C41" s="1108"/>
      <c r="D41" s="787"/>
      <c r="E41" s="745"/>
      <c r="F41" s="269"/>
      <c r="G41" s="272"/>
      <c r="H41" s="269"/>
      <c r="I41" s="270"/>
      <c r="J41" s="272"/>
      <c r="K41" s="271"/>
      <c r="L41" s="273" t="s">
        <v>100</v>
      </c>
      <c r="M41" s="460" t="s">
        <v>91</v>
      </c>
      <c r="N41" s="274">
        <f>5/100</f>
        <v>0.05</v>
      </c>
      <c r="O41" s="274">
        <f>E39*N41</f>
        <v>4.1000000000000005</v>
      </c>
      <c r="P41" s="275">
        <v>26</v>
      </c>
      <c r="Q41" s="276">
        <f>N41*P41*$N$11</f>
        <v>1.5719067000000002</v>
      </c>
      <c r="R41" s="1110"/>
      <c r="S41" s="952"/>
      <c r="T41" s="289"/>
      <c r="V41" s="952"/>
      <c r="W41" s="952"/>
    </row>
    <row r="42" spans="1:23" s="65" customFormat="1" ht="12.75" customHeight="1">
      <c r="A42" s="951"/>
      <c r="B42" s="788"/>
      <c r="C42" s="1108"/>
      <c r="D42" s="787"/>
      <c r="E42" s="745"/>
      <c r="F42" s="269"/>
      <c r="G42" s="272"/>
      <c r="H42" s="269"/>
      <c r="I42" s="270"/>
      <c r="J42" s="272"/>
      <c r="K42" s="271"/>
      <c r="L42" s="290"/>
      <c r="M42" s="461"/>
      <c r="N42" s="291"/>
      <c r="O42" s="287"/>
      <c r="P42" s="269"/>
      <c r="Q42" s="288"/>
      <c r="R42" s="745"/>
      <c r="S42" s="745"/>
      <c r="T42" s="289"/>
      <c r="V42" s="745"/>
      <c r="W42" s="952"/>
    </row>
    <row r="43" spans="1:23" s="65" customFormat="1" ht="12.75" customHeight="1">
      <c r="A43" s="953"/>
      <c r="B43" s="790"/>
      <c r="C43" s="791"/>
      <c r="D43" s="792"/>
      <c r="E43" s="277"/>
      <c r="F43" s="278"/>
      <c r="G43" s="279"/>
      <c r="H43" s="278"/>
      <c r="I43" s="280"/>
      <c r="J43" s="279"/>
      <c r="K43" s="281"/>
      <c r="L43" s="282"/>
      <c r="M43" s="402"/>
      <c r="N43" s="283"/>
      <c r="O43" s="284"/>
      <c r="P43" s="278"/>
      <c r="Q43" s="285"/>
      <c r="R43" s="277"/>
      <c r="S43" s="277"/>
      <c r="T43" s="286"/>
      <c r="V43" s="277"/>
      <c r="W43" s="954"/>
    </row>
    <row r="44" spans="1:23" ht="19.5" customHeight="1">
      <c r="A44" s="955"/>
      <c r="B44" s="422"/>
      <c r="C44" s="423" t="s">
        <v>173</v>
      </c>
      <c r="D44" s="424"/>
      <c r="E44" s="325"/>
      <c r="F44" s="425"/>
      <c r="G44" s="426"/>
      <c r="H44" s="425"/>
      <c r="I44" s="427"/>
      <c r="J44" s="426"/>
      <c r="K44" s="428"/>
      <c r="L44" s="429"/>
      <c r="M44" s="430"/>
      <c r="N44" s="431"/>
      <c r="O44" s="432"/>
      <c r="P44" s="425"/>
      <c r="Q44" s="433"/>
      <c r="R44" s="325"/>
      <c r="S44" s="325"/>
      <c r="T44" s="434"/>
      <c r="V44" s="325"/>
      <c r="W44" s="956"/>
    </row>
    <row r="45" spans="1:23" s="197" customFormat="1" ht="12.75" customHeight="1">
      <c r="A45" s="937">
        <f>A39+1</f>
        <v>7</v>
      </c>
      <c r="B45" s="476" t="s">
        <v>117</v>
      </c>
      <c r="C45" s="1073" t="s">
        <v>175</v>
      </c>
      <c r="D45" s="416" t="s">
        <v>91</v>
      </c>
      <c r="E45" s="740">
        <f>79*0.15</f>
        <v>11.85</v>
      </c>
      <c r="F45" s="405"/>
      <c r="G45" s="406">
        <v>1.82</v>
      </c>
      <c r="H45" s="405"/>
      <c r="I45" s="407"/>
      <c r="J45" s="406">
        <v>1.06</v>
      </c>
      <c r="K45" s="408"/>
      <c r="L45" s="409"/>
      <c r="M45" s="410"/>
      <c r="N45" s="411"/>
      <c r="O45" s="412"/>
      <c r="P45" s="405"/>
      <c r="Q45" s="413"/>
      <c r="R45" s="207">
        <f>G46+J46</f>
        <v>7.5519958000000003</v>
      </c>
      <c r="S45" s="957">
        <f>R45+R46</f>
        <v>13.549424439999999</v>
      </c>
      <c r="T45" s="958">
        <f>E45*S45</f>
        <v>160.56067961399998</v>
      </c>
      <c r="V45" s="740">
        <f>S45*$V$12</f>
        <v>17.967430899369507</v>
      </c>
      <c r="W45" s="740">
        <f>V45*E45</f>
        <v>212.91405615752865</v>
      </c>
    </row>
    <row r="46" spans="1:23" s="197" customFormat="1" ht="12.75" customHeight="1">
      <c r="A46" s="939"/>
      <c r="B46" s="366" t="s">
        <v>118</v>
      </c>
      <c r="C46" s="1074"/>
      <c r="D46" s="367"/>
      <c r="E46" s="734"/>
      <c r="F46" s="208"/>
      <c r="G46" s="406">
        <f>G45*$J$13/1000</f>
        <v>4.4179044000000003</v>
      </c>
      <c r="H46" s="208"/>
      <c r="I46" s="209"/>
      <c r="J46" s="406">
        <f>J45*$Q$13/1000</f>
        <v>3.1340914000000004</v>
      </c>
      <c r="K46" s="210"/>
      <c r="L46" s="466" t="s">
        <v>92</v>
      </c>
      <c r="M46" s="243" t="s">
        <v>91</v>
      </c>
      <c r="N46" s="244">
        <v>0.97</v>
      </c>
      <c r="O46" s="244">
        <f>E45*N46</f>
        <v>11.494499999999999</v>
      </c>
      <c r="P46" s="246">
        <v>4</v>
      </c>
      <c r="Q46" s="247">
        <f>N46*P46*$N$11</f>
        <v>4.6915369199999999</v>
      </c>
      <c r="R46" s="1075">
        <f>SUM(Q46:Q47)</f>
        <v>5.9974286399999999</v>
      </c>
      <c r="S46" s="959"/>
      <c r="T46" s="960"/>
      <c r="V46" s="959"/>
      <c r="W46" s="959"/>
    </row>
    <row r="47" spans="1:23" s="197" customFormat="1" ht="12.75" customHeight="1">
      <c r="A47" s="939"/>
      <c r="C47" s="1074"/>
      <c r="D47" s="367"/>
      <c r="E47" s="734"/>
      <c r="F47" s="208"/>
      <c r="G47" s="216"/>
      <c r="H47" s="208"/>
      <c r="I47" s="209"/>
      <c r="J47" s="216"/>
      <c r="K47" s="210"/>
      <c r="L47" s="248" t="s">
        <v>93</v>
      </c>
      <c r="M47" s="249" t="s">
        <v>91</v>
      </c>
      <c r="N47" s="250">
        <v>0.27</v>
      </c>
      <c r="O47" s="250">
        <f>E45*N47</f>
        <v>3.1995</v>
      </c>
      <c r="P47" s="252">
        <v>4</v>
      </c>
      <c r="Q47" s="253">
        <f>N47*P47*$N$11</f>
        <v>1.3058917200000002</v>
      </c>
      <c r="R47" s="1076"/>
      <c r="S47" s="959"/>
      <c r="T47" s="960"/>
      <c r="V47" s="959"/>
      <c r="W47" s="959"/>
    </row>
    <row r="48" spans="1:23" s="197" customFormat="1" ht="12.75" customHeight="1">
      <c r="A48" s="941"/>
      <c r="B48" s="237"/>
      <c r="C48" s="238"/>
      <c r="D48" s="239"/>
      <c r="E48" s="240"/>
      <c r="F48" s="217"/>
      <c r="G48" s="218"/>
      <c r="H48" s="217"/>
      <c r="I48" s="219"/>
      <c r="J48" s="218"/>
      <c r="K48" s="220"/>
      <c r="L48" s="211"/>
      <c r="M48" s="212"/>
      <c r="N48" s="213"/>
      <c r="O48" s="262"/>
      <c r="P48" s="208"/>
      <c r="Q48" s="214"/>
      <c r="R48" s="734"/>
      <c r="S48" s="734"/>
      <c r="T48" s="215"/>
      <c r="V48" s="734"/>
      <c r="W48" s="940"/>
    </row>
    <row r="49" spans="1:23" s="197" customFormat="1" ht="12.75" customHeight="1">
      <c r="A49" s="942">
        <f>A45+1</f>
        <v>8</v>
      </c>
      <c r="B49" s="366" t="s">
        <v>128</v>
      </c>
      <c r="C49" s="1073" t="s">
        <v>176</v>
      </c>
      <c r="D49" s="367" t="s">
        <v>91</v>
      </c>
      <c r="E49" s="734">
        <f>79*0.05</f>
        <v>3.95</v>
      </c>
      <c r="F49" s="208"/>
      <c r="G49" s="216">
        <v>1</v>
      </c>
      <c r="H49" s="208"/>
      <c r="I49" s="209"/>
      <c r="J49" s="216">
        <v>0.77</v>
      </c>
      <c r="K49" s="210"/>
      <c r="L49" s="409"/>
      <c r="M49" s="410"/>
      <c r="N49" s="411"/>
      <c r="O49" s="412"/>
      <c r="P49" s="405"/>
      <c r="Q49" s="413"/>
      <c r="R49" s="207">
        <f>G50+J50</f>
        <v>4.7040713000000007</v>
      </c>
      <c r="S49" s="957">
        <f>R49+R50</f>
        <v>38.688029116550005</v>
      </c>
      <c r="T49" s="958">
        <f>E49*S49</f>
        <v>152.81771501037252</v>
      </c>
      <c r="V49" s="740">
        <f>S49*$V$12</f>
        <v>51.302879532823006</v>
      </c>
      <c r="W49" s="740">
        <f>V49*E49</f>
        <v>202.64637415465089</v>
      </c>
    </row>
    <row r="50" spans="1:23" s="197" customFormat="1" ht="12.75" customHeight="1">
      <c r="A50" s="939"/>
      <c r="B50" s="366" t="s">
        <v>129</v>
      </c>
      <c r="C50" s="1074"/>
      <c r="D50" s="367"/>
      <c r="E50" s="734"/>
      <c r="F50" s="208"/>
      <c r="G50" s="406">
        <f>G49*$J$13/1000</f>
        <v>2.4274200000000001</v>
      </c>
      <c r="H50" s="208"/>
      <c r="I50" s="209"/>
      <c r="J50" s="406">
        <f>J49*$Q$13/1000</f>
        <v>2.2766513000000002</v>
      </c>
      <c r="K50" s="210"/>
      <c r="L50" s="466" t="s">
        <v>130</v>
      </c>
      <c r="M50" s="243" t="s">
        <v>91</v>
      </c>
      <c r="N50" s="244">
        <v>1.0149999999999999</v>
      </c>
      <c r="O50" s="244">
        <f>E49*N50</f>
        <v>4.0092499999999998</v>
      </c>
      <c r="P50" s="246">
        <v>27.33</v>
      </c>
      <c r="Q50" s="247">
        <f>N50*P50*$N$11</f>
        <v>33.542010202050001</v>
      </c>
      <c r="R50" s="1075">
        <f>SUM(Q50:Q52)</f>
        <v>33.983957816550003</v>
      </c>
      <c r="S50" s="940"/>
      <c r="T50" s="215"/>
      <c r="V50" s="940"/>
      <c r="W50" s="940"/>
    </row>
    <row r="51" spans="1:23" s="197" customFormat="1" ht="12.75" customHeight="1">
      <c r="A51" s="939"/>
      <c r="C51" s="1074"/>
      <c r="D51" s="367"/>
      <c r="E51" s="734"/>
      <c r="F51" s="208"/>
      <c r="G51" s="216"/>
      <c r="H51" s="208"/>
      <c r="I51" s="209"/>
      <c r="J51" s="216"/>
      <c r="K51" s="210"/>
      <c r="L51" s="743" t="s">
        <v>119</v>
      </c>
      <c r="M51" s="254" t="s">
        <v>95</v>
      </c>
      <c r="N51" s="255">
        <v>7.5399999999999995E-2</v>
      </c>
      <c r="O51" s="255">
        <f>E49*N51</f>
        <v>0.29782999999999998</v>
      </c>
      <c r="P51" s="257">
        <v>3.5</v>
      </c>
      <c r="Q51" s="258">
        <f>N51*P51*$N$11</f>
        <v>0.3190970601</v>
      </c>
      <c r="R51" s="1076"/>
      <c r="S51" s="940"/>
      <c r="T51" s="215"/>
      <c r="V51" s="940"/>
      <c r="W51" s="940"/>
    </row>
    <row r="52" spans="1:23" s="197" customFormat="1" ht="12.75" customHeight="1">
      <c r="A52" s="939"/>
      <c r="C52" s="1074"/>
      <c r="D52" s="367"/>
      <c r="E52" s="734"/>
      <c r="F52" s="208"/>
      <c r="G52" s="216"/>
      <c r="H52" s="208"/>
      <c r="I52" s="209"/>
      <c r="J52" s="216"/>
      <c r="K52" s="210"/>
      <c r="L52" s="248" t="s">
        <v>96</v>
      </c>
      <c r="M52" s="249" t="s">
        <v>91</v>
      </c>
      <c r="N52" s="250">
        <v>8.0000000000000004E-4</v>
      </c>
      <c r="O52" s="250">
        <f>E49*N52</f>
        <v>3.1600000000000005E-3</v>
      </c>
      <c r="P52" s="259">
        <v>127</v>
      </c>
      <c r="Q52" s="253">
        <f>N52*P52*$N$11</f>
        <v>0.12285055440000002</v>
      </c>
      <c r="R52" s="1076"/>
      <c r="S52" s="940"/>
      <c r="T52" s="215"/>
      <c r="V52" s="940"/>
      <c r="W52" s="940"/>
    </row>
    <row r="53" spans="1:23" s="197" customFormat="1" ht="12.75" customHeight="1">
      <c r="A53" s="941"/>
      <c r="B53" s="237"/>
      <c r="C53" s="238"/>
      <c r="D53" s="239"/>
      <c r="E53" s="240"/>
      <c r="F53" s="217"/>
      <c r="G53" s="218"/>
      <c r="H53" s="217"/>
      <c r="I53" s="219"/>
      <c r="J53" s="218"/>
      <c r="K53" s="220"/>
      <c r="L53" s="211"/>
      <c r="M53" s="212"/>
      <c r="N53" s="213"/>
      <c r="O53" s="262"/>
      <c r="P53" s="208"/>
      <c r="Q53" s="214"/>
      <c r="R53" s="734"/>
      <c r="S53" s="734"/>
      <c r="T53" s="215"/>
      <c r="V53" s="734"/>
      <c r="W53" s="940"/>
    </row>
    <row r="54" spans="1:23" s="197" customFormat="1" ht="12.75" customHeight="1">
      <c r="A54" s="937">
        <f>A49+1</f>
        <v>9</v>
      </c>
      <c r="B54" s="476" t="s">
        <v>107</v>
      </c>
      <c r="C54" s="1073" t="s">
        <v>177</v>
      </c>
      <c r="D54" s="416" t="s">
        <v>95</v>
      </c>
      <c r="E54" s="740">
        <v>79</v>
      </c>
      <c r="F54" s="405"/>
      <c r="G54" s="406">
        <v>0</v>
      </c>
      <c r="H54" s="405"/>
      <c r="I54" s="407"/>
      <c r="J54" s="406">
        <v>0</v>
      </c>
      <c r="K54" s="408"/>
      <c r="L54" s="409"/>
      <c r="M54" s="410"/>
      <c r="N54" s="411"/>
      <c r="O54" s="411"/>
      <c r="P54" s="405"/>
      <c r="Q54" s="413"/>
      <c r="R54" s="207">
        <f>G55+J55</f>
        <v>0</v>
      </c>
      <c r="S54" s="957">
        <f>R54+R55</f>
        <v>1.3457939670000001</v>
      </c>
      <c r="T54" s="958">
        <f>E54*S54</f>
        <v>106.31772339300001</v>
      </c>
      <c r="V54" s="740">
        <f>S54*$V$12</f>
        <v>1.7846116057503083</v>
      </c>
      <c r="W54" s="740">
        <f>V54*E54</f>
        <v>140.98431685427437</v>
      </c>
    </row>
    <row r="55" spans="1:23" s="197" customFormat="1" ht="12.75" customHeight="1">
      <c r="A55" s="939"/>
      <c r="C55" s="1074"/>
      <c r="D55" s="367"/>
      <c r="E55" s="734"/>
      <c r="F55" s="208"/>
      <c r="G55" s="406">
        <f>G54*$J$13/1000</f>
        <v>0</v>
      </c>
      <c r="H55" s="208"/>
      <c r="I55" s="209"/>
      <c r="J55" s="406">
        <f>J54*$Q$13/1000</f>
        <v>0</v>
      </c>
      <c r="K55" s="210"/>
      <c r="L55" s="230" t="s">
        <v>178</v>
      </c>
      <c r="M55" s="231" t="s">
        <v>95</v>
      </c>
      <c r="N55" s="232">
        <v>1</v>
      </c>
      <c r="O55" s="233">
        <f>E54*N55</f>
        <v>79</v>
      </c>
      <c r="P55" s="234">
        <v>1.113</v>
      </c>
      <c r="Q55" s="235">
        <f>N55*P55*$N$11</f>
        <v>1.3457939670000001</v>
      </c>
      <c r="R55" s="734">
        <f>SUM(Q55:Q55)</f>
        <v>1.3457939670000001</v>
      </c>
      <c r="S55" s="940"/>
      <c r="T55" s="215"/>
      <c r="V55" s="940"/>
      <c r="W55" s="940"/>
    </row>
    <row r="56" spans="1:23" s="197" customFormat="1" ht="12.75" customHeight="1">
      <c r="A56" s="941"/>
      <c r="B56" s="237"/>
      <c r="C56" s="238"/>
      <c r="D56" s="239"/>
      <c r="E56" s="240"/>
      <c r="F56" s="217"/>
      <c r="G56" s="218"/>
      <c r="H56" s="217"/>
      <c r="I56" s="219"/>
      <c r="J56" s="218"/>
      <c r="K56" s="220"/>
      <c r="L56" s="221"/>
      <c r="M56" s="222"/>
      <c r="N56" s="223"/>
      <c r="O56" s="223"/>
      <c r="P56" s="217"/>
      <c r="Q56" s="241"/>
      <c r="R56" s="240"/>
      <c r="S56" s="240"/>
      <c r="T56" s="242"/>
      <c r="V56" s="240"/>
      <c r="W56" s="961"/>
    </row>
    <row r="57" spans="1:23" s="65" customFormat="1" ht="12.75" customHeight="1">
      <c r="A57" s="948">
        <f>A54+1</f>
        <v>10</v>
      </c>
      <c r="B57" s="783" t="s">
        <v>107</v>
      </c>
      <c r="C57" s="1107" t="s">
        <v>174</v>
      </c>
      <c r="D57" s="784" t="s">
        <v>95</v>
      </c>
      <c r="E57" s="753">
        <v>79</v>
      </c>
      <c r="F57" s="392"/>
      <c r="G57" s="391"/>
      <c r="H57" s="392"/>
      <c r="I57" s="393"/>
      <c r="J57" s="391"/>
      <c r="K57" s="394"/>
      <c r="L57" s="395"/>
      <c r="M57" s="396"/>
      <c r="N57" s="397"/>
      <c r="O57" s="459"/>
      <c r="P57" s="392"/>
      <c r="Q57" s="398"/>
      <c r="R57" s="268">
        <f>G58+J58</f>
        <v>0</v>
      </c>
      <c r="S57" s="949">
        <f>R57+R58</f>
        <v>10.202279062500001</v>
      </c>
      <c r="T57" s="950">
        <f>E57*S57</f>
        <v>805.98004593749999</v>
      </c>
      <c r="V57" s="740">
        <f>S57*$V$12</f>
        <v>13.52889525922572</v>
      </c>
      <c r="W57" s="740">
        <f>V57*E57</f>
        <v>1068.7827254788319</v>
      </c>
    </row>
    <row r="58" spans="1:23" s="65" customFormat="1" ht="38.25" customHeight="1">
      <c r="A58" s="951"/>
      <c r="B58" s="786"/>
      <c r="C58" s="1108"/>
      <c r="D58" s="787"/>
      <c r="E58" s="745"/>
      <c r="F58" s="269"/>
      <c r="G58" s="391">
        <f>G57*$J$13/1000</f>
        <v>0</v>
      </c>
      <c r="H58" s="269"/>
      <c r="I58" s="270"/>
      <c r="J58" s="391">
        <f>J57*$Q$13/1000</f>
        <v>0</v>
      </c>
      <c r="K58" s="271"/>
      <c r="L58" s="467" t="s">
        <v>174</v>
      </c>
      <c r="M58" s="462" t="s">
        <v>95</v>
      </c>
      <c r="N58" s="463">
        <v>1</v>
      </c>
      <c r="O58" s="463">
        <f>E57*N58</f>
        <v>79</v>
      </c>
      <c r="P58" s="401">
        <f>2.25*4.5/1.2</f>
        <v>8.4375</v>
      </c>
      <c r="Q58" s="165">
        <f>N58*P58*$N$11</f>
        <v>10.202279062500001</v>
      </c>
      <c r="R58" s="1109">
        <f>SUM(Q58:Q59)</f>
        <v>10.202279062500001</v>
      </c>
      <c r="S58" s="952"/>
      <c r="T58" s="289"/>
      <c r="V58" s="952"/>
      <c r="W58" s="952"/>
    </row>
    <row r="59" spans="1:23" s="65" customFormat="1" ht="12.75" customHeight="1">
      <c r="A59" s="951"/>
      <c r="B59" s="788"/>
      <c r="C59" s="1108"/>
      <c r="D59" s="787"/>
      <c r="E59" s="745"/>
      <c r="F59" s="269"/>
      <c r="G59" s="272"/>
      <c r="H59" s="269"/>
      <c r="I59" s="270"/>
      <c r="J59" s="272"/>
      <c r="K59" s="271"/>
      <c r="L59" s="273"/>
      <c r="M59" s="460"/>
      <c r="N59" s="274"/>
      <c r="O59" s="274"/>
      <c r="P59" s="275"/>
      <c r="Q59" s="276"/>
      <c r="R59" s="1110"/>
      <c r="S59" s="952"/>
      <c r="T59" s="289"/>
      <c r="V59" s="952"/>
      <c r="W59" s="952"/>
    </row>
    <row r="60" spans="1:23" s="65" customFormat="1" ht="12.75" customHeight="1">
      <c r="A60" s="951"/>
      <c r="B60" s="788"/>
      <c r="C60" s="1108"/>
      <c r="D60" s="787"/>
      <c r="E60" s="745"/>
      <c r="F60" s="269"/>
      <c r="G60" s="272"/>
      <c r="H60" s="269"/>
      <c r="I60" s="270"/>
      <c r="J60" s="272"/>
      <c r="K60" s="271"/>
      <c r="L60" s="290"/>
      <c r="M60" s="461"/>
      <c r="N60" s="291"/>
      <c r="O60" s="287"/>
      <c r="P60" s="269"/>
      <c r="Q60" s="288"/>
      <c r="R60" s="745"/>
      <c r="S60" s="745"/>
      <c r="T60" s="289"/>
      <c r="V60" s="745"/>
      <c r="W60" s="952"/>
    </row>
    <row r="61" spans="1:23" s="65" customFormat="1" ht="12.75" customHeight="1">
      <c r="A61" s="953"/>
      <c r="B61" s="790"/>
      <c r="C61" s="791"/>
      <c r="D61" s="792"/>
      <c r="E61" s="277"/>
      <c r="F61" s="278"/>
      <c r="G61" s="279"/>
      <c r="H61" s="278"/>
      <c r="I61" s="280"/>
      <c r="J61" s="279"/>
      <c r="K61" s="281"/>
      <c r="L61" s="282"/>
      <c r="M61" s="402"/>
      <c r="N61" s="283"/>
      <c r="O61" s="284"/>
      <c r="P61" s="278"/>
      <c r="Q61" s="285"/>
      <c r="R61" s="277"/>
      <c r="S61" s="277"/>
      <c r="T61" s="286"/>
      <c r="V61" s="277"/>
      <c r="W61" s="954"/>
    </row>
    <row r="62" spans="1:23" ht="19.5" customHeight="1">
      <c r="A62" s="955"/>
      <c r="B62" s="422"/>
      <c r="C62" s="484" t="s">
        <v>143</v>
      </c>
      <c r="D62" s="424">
        <v>80</v>
      </c>
      <c r="E62" s="325" t="s">
        <v>234</v>
      </c>
      <c r="F62" s="425"/>
      <c r="G62" s="426"/>
      <c r="H62" s="425"/>
      <c r="I62" s="427"/>
      <c r="J62" s="426"/>
      <c r="K62" s="428"/>
      <c r="L62" s="429"/>
      <c r="M62" s="430"/>
      <c r="N62" s="431"/>
      <c r="O62" s="432"/>
      <c r="P62" s="425"/>
      <c r="Q62" s="433"/>
      <c r="R62" s="325"/>
      <c r="S62" s="325"/>
      <c r="T62" s="434"/>
      <c r="V62" s="325"/>
      <c r="W62" s="956"/>
    </row>
    <row r="63" spans="1:23" s="197" customFormat="1" ht="12.75" customHeight="1">
      <c r="A63" s="937">
        <f>A39+1</f>
        <v>7</v>
      </c>
      <c r="B63" s="476" t="s">
        <v>117</v>
      </c>
      <c r="C63" s="1073" t="s">
        <v>144</v>
      </c>
      <c r="D63" s="416" t="s">
        <v>91</v>
      </c>
      <c r="E63" s="734">
        <f>0.035*80/2</f>
        <v>1.4000000000000001</v>
      </c>
      <c r="F63" s="405"/>
      <c r="G63" s="406">
        <v>1.82</v>
      </c>
      <c r="H63" s="405"/>
      <c r="I63" s="407"/>
      <c r="J63" s="406">
        <v>1.06</v>
      </c>
      <c r="K63" s="408"/>
      <c r="L63" s="409"/>
      <c r="M63" s="410"/>
      <c r="N63" s="411"/>
      <c r="O63" s="411"/>
      <c r="P63" s="405"/>
      <c r="Q63" s="413"/>
      <c r="R63" s="207">
        <f>G64+J64</f>
        <v>7.5519958000000003</v>
      </c>
      <c r="S63" s="957">
        <f>R63+R64</f>
        <v>13.549424439999999</v>
      </c>
      <c r="T63" s="958">
        <f>E63*S63</f>
        <v>18.969194216000002</v>
      </c>
      <c r="V63" s="740">
        <f>S63*$V$12</f>
        <v>17.967430899369507</v>
      </c>
      <c r="W63" s="740">
        <f>V63*E63</f>
        <v>25.154403259117313</v>
      </c>
    </row>
    <row r="64" spans="1:23" s="197" customFormat="1" ht="12.75" customHeight="1">
      <c r="A64" s="939"/>
      <c r="B64" s="366" t="s">
        <v>118</v>
      </c>
      <c r="C64" s="1074"/>
      <c r="D64" s="367"/>
      <c r="E64" s="734"/>
      <c r="F64" s="208"/>
      <c r="G64" s="406">
        <f>G63*$J$13/1000</f>
        <v>4.4179044000000003</v>
      </c>
      <c r="H64" s="208"/>
      <c r="I64" s="209"/>
      <c r="J64" s="406">
        <f>J63*$Q$13/1000</f>
        <v>3.1340914000000004</v>
      </c>
      <c r="K64" s="210"/>
      <c r="L64" s="466" t="s">
        <v>92</v>
      </c>
      <c r="M64" s="243" t="s">
        <v>91</v>
      </c>
      <c r="N64" s="244">
        <v>0.97</v>
      </c>
      <c r="O64" s="245">
        <f>E63*N64</f>
        <v>1.3580000000000001</v>
      </c>
      <c r="P64" s="246">
        <v>4</v>
      </c>
      <c r="Q64" s="247">
        <f>N64*P64*$N$11</f>
        <v>4.6915369199999999</v>
      </c>
      <c r="R64" s="1075">
        <f>SUM(Q64:Q65)</f>
        <v>5.9974286399999999</v>
      </c>
      <c r="S64" s="959"/>
      <c r="T64" s="960"/>
      <c r="V64" s="959"/>
      <c r="W64" s="959"/>
    </row>
    <row r="65" spans="1:23" s="197" customFormat="1" ht="12.75" customHeight="1">
      <c r="A65" s="939"/>
      <c r="C65" s="1074"/>
      <c r="D65" s="367"/>
      <c r="E65" s="734"/>
      <c r="F65" s="208"/>
      <c r="G65" s="216"/>
      <c r="H65" s="208"/>
      <c r="I65" s="209"/>
      <c r="J65" s="216"/>
      <c r="K65" s="210"/>
      <c r="L65" s="248" t="s">
        <v>93</v>
      </c>
      <c r="M65" s="249" t="s">
        <v>91</v>
      </c>
      <c r="N65" s="250">
        <v>0.27</v>
      </c>
      <c r="O65" s="251">
        <f>E63*N65</f>
        <v>0.37800000000000006</v>
      </c>
      <c r="P65" s="252">
        <v>4</v>
      </c>
      <c r="Q65" s="253">
        <f>N65*P65*$N$11</f>
        <v>1.3058917200000002</v>
      </c>
      <c r="R65" s="1076"/>
      <c r="S65" s="959"/>
      <c r="T65" s="960"/>
      <c r="V65" s="959"/>
      <c r="W65" s="959"/>
    </row>
    <row r="66" spans="1:23" s="197" customFormat="1" ht="12.75" customHeight="1">
      <c r="A66" s="941"/>
      <c r="B66" s="237"/>
      <c r="C66" s="238"/>
      <c r="D66" s="239"/>
      <c r="E66" s="240"/>
      <c r="F66" s="217"/>
      <c r="G66" s="218"/>
      <c r="H66" s="217"/>
      <c r="I66" s="219"/>
      <c r="J66" s="218"/>
      <c r="K66" s="220"/>
      <c r="L66" s="221"/>
      <c r="M66" s="222"/>
      <c r="N66" s="223"/>
      <c r="O66" s="223"/>
      <c r="P66" s="217"/>
      <c r="Q66" s="241"/>
      <c r="R66" s="240"/>
      <c r="S66" s="240"/>
      <c r="T66" s="242"/>
      <c r="V66" s="240"/>
      <c r="W66" s="961"/>
    </row>
    <row r="67" spans="1:23" s="197" customFormat="1" ht="12.75" customHeight="1">
      <c r="A67" s="774">
        <f>A63+1</f>
        <v>8</v>
      </c>
      <c r="B67" s="366" t="s">
        <v>138</v>
      </c>
      <c r="C67" s="1073" t="s">
        <v>145</v>
      </c>
      <c r="D67" s="367" t="s">
        <v>91</v>
      </c>
      <c r="E67" s="734">
        <f>0.288*80/2</f>
        <v>11.52</v>
      </c>
      <c r="F67" s="208"/>
      <c r="G67" s="216">
        <v>3.63</v>
      </c>
      <c r="H67" s="208"/>
      <c r="I67" s="209"/>
      <c r="J67" s="216">
        <v>0.59</v>
      </c>
      <c r="K67" s="210"/>
      <c r="L67" s="211"/>
      <c r="M67" s="212"/>
      <c r="N67" s="213"/>
      <c r="O67" s="213"/>
      <c r="P67" s="208"/>
      <c r="Q67" s="214"/>
      <c r="R67" s="240">
        <f>G68+J68</f>
        <v>10.555981700000002</v>
      </c>
      <c r="S67" s="940">
        <f>R67+R68</f>
        <v>53.633419776050012</v>
      </c>
      <c r="T67" s="215">
        <f>E67*S67</f>
        <v>617.85699582009613</v>
      </c>
      <c r="V67" s="740">
        <f>S67*$V$12</f>
        <v>71.121453755496702</v>
      </c>
      <c r="W67" s="740">
        <f>V67*E67</f>
        <v>819.31914726332195</v>
      </c>
    </row>
    <row r="68" spans="1:23" s="197" customFormat="1" ht="12.75" customHeight="1">
      <c r="A68" s="939"/>
      <c r="B68" s="366"/>
      <c r="C68" s="1074"/>
      <c r="D68" s="367"/>
      <c r="E68" s="734"/>
      <c r="F68" s="208"/>
      <c r="G68" s="406">
        <f>G67*$J$13/1000</f>
        <v>8.8115346000000017</v>
      </c>
      <c r="H68" s="208"/>
      <c r="I68" s="209"/>
      <c r="J68" s="406">
        <f>J67*$Q$13/1000</f>
        <v>1.7444470999999999</v>
      </c>
      <c r="K68" s="210"/>
      <c r="L68" s="466" t="s">
        <v>106</v>
      </c>
      <c r="M68" s="243" t="s">
        <v>91</v>
      </c>
      <c r="N68" s="244">
        <v>1.0149999999999999</v>
      </c>
      <c r="O68" s="245">
        <f>E67*N68</f>
        <v>11.692799999999998</v>
      </c>
      <c r="P68" s="246">
        <v>27.33</v>
      </c>
      <c r="Q68" s="247">
        <f>N68*P68*$N$11</f>
        <v>33.542010202050001</v>
      </c>
      <c r="R68" s="1075">
        <f>SUM(Q68:Q71)</f>
        <v>43.077438076050008</v>
      </c>
      <c r="S68" s="959"/>
      <c r="T68" s="960"/>
      <c r="V68" s="959"/>
      <c r="W68" s="959"/>
    </row>
    <row r="69" spans="1:23" s="197" customFormat="1" ht="12.75" customHeight="1">
      <c r="A69" s="939"/>
      <c r="C69" s="1074"/>
      <c r="D69" s="367"/>
      <c r="E69" s="734"/>
      <c r="F69" s="208"/>
      <c r="G69" s="216"/>
      <c r="H69" s="208"/>
      <c r="I69" s="209"/>
      <c r="J69" s="216"/>
      <c r="K69" s="210"/>
      <c r="L69" s="743" t="s">
        <v>119</v>
      </c>
      <c r="M69" s="254" t="s">
        <v>95</v>
      </c>
      <c r="N69" s="255">
        <v>1.6</v>
      </c>
      <c r="O69" s="256">
        <f>E67*N69</f>
        <v>18.431999999999999</v>
      </c>
      <c r="P69" s="257">
        <v>3.5</v>
      </c>
      <c r="Q69" s="258">
        <f>N69*P69*$N$11</f>
        <v>6.7712904000000016</v>
      </c>
      <c r="R69" s="1076"/>
      <c r="S69" s="959"/>
      <c r="T69" s="960"/>
      <c r="V69" s="959"/>
      <c r="W69" s="959"/>
    </row>
    <row r="70" spans="1:23" s="197" customFormat="1" ht="12.75" customHeight="1">
      <c r="A70" s="939"/>
      <c r="C70" s="1074"/>
      <c r="D70" s="367"/>
      <c r="E70" s="734"/>
      <c r="F70" s="208"/>
      <c r="G70" s="216"/>
      <c r="H70" s="208"/>
      <c r="I70" s="209"/>
      <c r="J70" s="216"/>
      <c r="K70" s="210"/>
      <c r="L70" s="248" t="s">
        <v>96</v>
      </c>
      <c r="M70" s="249" t="s">
        <v>91</v>
      </c>
      <c r="N70" s="250">
        <v>1.7999999999999999E-2</v>
      </c>
      <c r="O70" s="251">
        <f>E67*N70</f>
        <v>0.20735999999999999</v>
      </c>
      <c r="P70" s="259">
        <v>127</v>
      </c>
      <c r="Q70" s="253">
        <f>N70*P70*$N$11</f>
        <v>2.7641374740000004</v>
      </c>
      <c r="R70" s="1076"/>
      <c r="S70" s="959"/>
      <c r="T70" s="960"/>
      <c r="V70" s="959"/>
      <c r="W70" s="959"/>
    </row>
    <row r="71" spans="1:23" s="197" customFormat="1" ht="12.75" customHeight="1">
      <c r="A71" s="939"/>
      <c r="C71" s="736"/>
      <c r="D71" s="367"/>
      <c r="E71" s="734"/>
      <c r="F71" s="208"/>
      <c r="G71" s="216"/>
      <c r="H71" s="208"/>
      <c r="I71" s="209"/>
      <c r="J71" s="216"/>
      <c r="K71" s="210"/>
      <c r="L71" s="248"/>
      <c r="M71" s="249"/>
      <c r="N71" s="250"/>
      <c r="O71" s="251"/>
      <c r="P71" s="252"/>
      <c r="Q71" s="253"/>
      <c r="R71" s="734"/>
      <c r="S71" s="737"/>
      <c r="T71" s="738"/>
      <c r="V71" s="737"/>
      <c r="W71" s="737"/>
    </row>
    <row r="72" spans="1:23" s="197" customFormat="1" ht="12.75" customHeight="1">
      <c r="A72" s="941"/>
      <c r="B72" s="237"/>
      <c r="C72" s="238"/>
      <c r="D72" s="239"/>
      <c r="E72" s="240"/>
      <c r="F72" s="217"/>
      <c r="G72" s="218"/>
      <c r="H72" s="217"/>
      <c r="I72" s="219"/>
      <c r="J72" s="218"/>
      <c r="K72" s="220"/>
      <c r="L72" s="211"/>
      <c r="M72" s="212"/>
      <c r="N72" s="213"/>
      <c r="O72" s="213"/>
      <c r="P72" s="208"/>
      <c r="Q72" s="214"/>
      <c r="R72" s="734"/>
      <c r="S72" s="734"/>
      <c r="T72" s="215"/>
      <c r="V72" s="734"/>
      <c r="W72" s="940"/>
    </row>
    <row r="73" spans="1:23" s="197" customFormat="1" ht="12.75" customHeight="1">
      <c r="A73" s="942">
        <f>A67+1</f>
        <v>9</v>
      </c>
      <c r="B73" s="366" t="s">
        <v>97</v>
      </c>
      <c r="C73" s="1073" t="s">
        <v>127</v>
      </c>
      <c r="D73" s="367" t="s">
        <v>90</v>
      </c>
      <c r="E73" s="793">
        <f>2.24/1000*80/2</f>
        <v>8.9600000000000013E-2</v>
      </c>
      <c r="F73" s="208"/>
      <c r="G73" s="216">
        <v>0</v>
      </c>
      <c r="H73" s="208"/>
      <c r="I73" s="209"/>
      <c r="J73" s="216">
        <v>0</v>
      </c>
      <c r="K73" s="210"/>
      <c r="L73" s="409"/>
      <c r="M73" s="410"/>
      <c r="N73" s="411"/>
      <c r="O73" s="411"/>
      <c r="P73" s="405"/>
      <c r="Q73" s="413"/>
      <c r="R73" s="207">
        <f>G74+J74</f>
        <v>0</v>
      </c>
      <c r="S73" s="957">
        <f>R73+R74</f>
        <v>331.51512303000004</v>
      </c>
      <c r="T73" s="958">
        <f>E73*S73</f>
        <v>29.703755023488007</v>
      </c>
      <c r="V73" s="740">
        <f>S73*$V$12</f>
        <v>439.61092897444928</v>
      </c>
      <c r="W73" s="740">
        <f>V73*E73</f>
        <v>39.389139236110658</v>
      </c>
    </row>
    <row r="74" spans="1:23" s="197" customFormat="1" ht="12.75" customHeight="1">
      <c r="A74" s="939"/>
      <c r="C74" s="1074"/>
      <c r="D74" s="367"/>
      <c r="E74" s="734"/>
      <c r="F74" s="208"/>
      <c r="G74" s="406">
        <f>G73*$J$13/1000</f>
        <v>0</v>
      </c>
      <c r="H74" s="208"/>
      <c r="I74" s="209"/>
      <c r="J74" s="406">
        <f>J73*$Q$13/1000</f>
        <v>0</v>
      </c>
      <c r="K74" s="210"/>
      <c r="L74" s="230" t="s">
        <v>127</v>
      </c>
      <c r="M74" s="231" t="s">
        <v>90</v>
      </c>
      <c r="N74" s="232">
        <v>1</v>
      </c>
      <c r="O74" s="233">
        <f>E73*N74</f>
        <v>8.9600000000000013E-2</v>
      </c>
      <c r="P74" s="234">
        <v>274.17</v>
      </c>
      <c r="Q74" s="235">
        <f>N74*P74*$N$11</f>
        <v>331.51512303000004</v>
      </c>
      <c r="R74" s="734">
        <f>SUM(Q74:Q74)</f>
        <v>331.51512303000004</v>
      </c>
      <c r="S74" s="940"/>
      <c r="T74" s="215"/>
      <c r="V74" s="940"/>
      <c r="W74" s="940"/>
    </row>
    <row r="75" spans="1:23" s="197" customFormat="1" ht="12.75" customHeight="1">
      <c r="A75" s="941"/>
      <c r="B75" s="237"/>
      <c r="C75" s="238"/>
      <c r="D75" s="239"/>
      <c r="E75" s="240"/>
      <c r="F75" s="217"/>
      <c r="G75" s="218"/>
      <c r="H75" s="217"/>
      <c r="I75" s="219"/>
      <c r="J75" s="218"/>
      <c r="K75" s="220"/>
      <c r="L75" s="211"/>
      <c r="M75" s="212"/>
      <c r="N75" s="213"/>
      <c r="O75" s="213"/>
      <c r="P75" s="208"/>
      <c r="Q75" s="214"/>
      <c r="R75" s="734"/>
      <c r="S75" s="734"/>
      <c r="T75" s="215"/>
      <c r="V75" s="734"/>
      <c r="W75" s="940"/>
    </row>
    <row r="76" spans="1:23" s="197" customFormat="1" ht="12.75" customHeight="1">
      <c r="A76" s="942">
        <f>A73+1</f>
        <v>10</v>
      </c>
      <c r="B76" s="366" t="s">
        <v>140</v>
      </c>
      <c r="C76" s="1325" t="s">
        <v>235</v>
      </c>
      <c r="D76" s="367" t="s">
        <v>90</v>
      </c>
      <c r="E76" s="734">
        <f>(27.32)*80/2/1000</f>
        <v>1.0928</v>
      </c>
      <c r="F76" s="208"/>
      <c r="G76" s="216">
        <v>15.4</v>
      </c>
      <c r="H76" s="208"/>
      <c r="I76" s="209"/>
      <c r="J76" s="406">
        <v>11.4</v>
      </c>
      <c r="K76" s="408"/>
      <c r="L76" s="409"/>
      <c r="M76" s="410"/>
      <c r="N76" s="411"/>
      <c r="O76" s="412"/>
      <c r="P76" s="405"/>
      <c r="Q76" s="413"/>
      <c r="R76" s="207">
        <f>G77+J77</f>
        <v>71.08853400000001</v>
      </c>
      <c r="S76" s="957">
        <f>R76+R77</f>
        <v>76.118635440000006</v>
      </c>
      <c r="T76" s="958">
        <f>E76*S76</f>
        <v>83.182444808832003</v>
      </c>
      <c r="V76" s="740">
        <f>S76*$V$12</f>
        <v>100.93833346787527</v>
      </c>
      <c r="W76" s="740">
        <f>V76*E76</f>
        <v>110.3054108136941</v>
      </c>
    </row>
    <row r="77" spans="1:23" s="197" customFormat="1" ht="12.75" customHeight="1">
      <c r="A77" s="939"/>
      <c r="B77" s="366" t="s">
        <v>102</v>
      </c>
      <c r="C77" s="1079"/>
      <c r="D77" s="367"/>
      <c r="E77" s="734"/>
      <c r="F77" s="208"/>
      <c r="G77" s="435">
        <f>G76*$J$13/1000</f>
        <v>37.382268000000003</v>
      </c>
      <c r="H77" s="309"/>
      <c r="I77" s="311"/>
      <c r="J77" s="435">
        <f>J76*$Q$13/1000</f>
        <v>33.706266000000006</v>
      </c>
      <c r="K77" s="210"/>
      <c r="L77" s="1326"/>
      <c r="M77" s="145"/>
      <c r="N77" s="146"/>
      <c r="O77" s="147"/>
      <c r="P77" s="148"/>
      <c r="Q77" s="328"/>
      <c r="R77" s="1075">
        <f>SUM(Q77:Q83)</f>
        <v>5.030101440000001</v>
      </c>
      <c r="S77" s="940"/>
      <c r="T77" s="215"/>
      <c r="V77" s="940"/>
      <c r="W77" s="940"/>
    </row>
    <row r="78" spans="1:23" s="197" customFormat="1" ht="12.75" customHeight="1">
      <c r="A78" s="939"/>
      <c r="C78" s="1079"/>
      <c r="D78" s="367"/>
      <c r="E78" s="734"/>
      <c r="F78" s="208"/>
      <c r="G78" s="216"/>
      <c r="H78" s="208"/>
      <c r="I78" s="209"/>
      <c r="J78" s="216"/>
      <c r="K78" s="210"/>
      <c r="L78" s="1106"/>
      <c r="M78" s="149"/>
      <c r="N78" s="150"/>
      <c r="O78" s="150"/>
      <c r="P78" s="151"/>
      <c r="Q78" s="152"/>
      <c r="R78" s="1076"/>
      <c r="S78" s="940"/>
      <c r="T78" s="215"/>
      <c r="V78" s="940"/>
      <c r="W78" s="940"/>
    </row>
    <row r="79" spans="1:23" s="197" customFormat="1" ht="12.75" customHeight="1">
      <c r="A79" s="939"/>
      <c r="C79" s="1079"/>
      <c r="D79" s="367"/>
      <c r="E79" s="734"/>
      <c r="F79" s="208"/>
      <c r="G79" s="216"/>
      <c r="H79" s="208"/>
      <c r="I79" s="209"/>
      <c r="J79" s="216"/>
      <c r="K79" s="210"/>
      <c r="L79" s="1327" t="s">
        <v>135</v>
      </c>
      <c r="M79" s="254" t="s">
        <v>90</v>
      </c>
      <c r="N79" s="255">
        <v>5.0000000000000001E-3</v>
      </c>
      <c r="O79" s="255">
        <f>E76*N79</f>
        <v>5.4640000000000001E-3</v>
      </c>
      <c r="P79" s="257">
        <v>400</v>
      </c>
      <c r="Q79" s="329">
        <f>N79*P79*$N$11</f>
        <v>2.4183180000000002</v>
      </c>
      <c r="R79" s="1076"/>
      <c r="S79" s="940"/>
      <c r="T79" s="215"/>
      <c r="V79" s="940"/>
      <c r="W79" s="940"/>
    </row>
    <row r="80" spans="1:23" s="197" customFormat="1" ht="12.75" customHeight="1">
      <c r="A80" s="939"/>
      <c r="C80" s="1079"/>
      <c r="D80" s="367"/>
      <c r="E80" s="734"/>
      <c r="F80" s="208"/>
      <c r="G80" s="216"/>
      <c r="H80" s="208"/>
      <c r="I80" s="209"/>
      <c r="J80" s="216"/>
      <c r="K80" s="210"/>
      <c r="L80" s="1328"/>
      <c r="M80" s="263"/>
      <c r="N80" s="264"/>
      <c r="O80" s="267"/>
      <c r="P80" s="265"/>
      <c r="Q80" s="266"/>
      <c r="R80" s="1076"/>
      <c r="S80" s="940"/>
      <c r="T80" s="215"/>
      <c r="V80" s="940"/>
      <c r="W80" s="940"/>
    </row>
    <row r="81" spans="1:23" s="197" customFormat="1" ht="12.75" customHeight="1">
      <c r="A81" s="939"/>
      <c r="C81" s="1079"/>
      <c r="D81" s="367"/>
      <c r="E81" s="734"/>
      <c r="F81" s="208"/>
      <c r="G81" s="216"/>
      <c r="H81" s="208"/>
      <c r="I81" s="209"/>
      <c r="J81" s="216"/>
      <c r="K81" s="210"/>
      <c r="L81" s="1328"/>
      <c r="M81" s="263"/>
      <c r="N81" s="264"/>
      <c r="O81" s="267"/>
      <c r="P81" s="265"/>
      <c r="Q81" s="266"/>
      <c r="R81" s="1076"/>
      <c r="S81" s="940"/>
      <c r="T81" s="215"/>
      <c r="V81" s="940"/>
      <c r="W81" s="940"/>
    </row>
    <row r="82" spans="1:23" s="197" customFormat="1" ht="12.75" customHeight="1">
      <c r="A82" s="939"/>
      <c r="C82" s="1079"/>
      <c r="D82" s="367"/>
      <c r="E82" s="734"/>
      <c r="F82" s="208"/>
      <c r="G82" s="216"/>
      <c r="H82" s="208"/>
      <c r="I82" s="209"/>
      <c r="J82" s="216"/>
      <c r="K82" s="210"/>
      <c r="L82" s="1329"/>
      <c r="M82" s="263"/>
      <c r="N82" s="264"/>
      <c r="O82" s="267"/>
      <c r="P82" s="265"/>
      <c r="Q82" s="266"/>
      <c r="R82" s="1076"/>
      <c r="S82" s="940"/>
      <c r="T82" s="215"/>
      <c r="V82" s="940"/>
      <c r="W82" s="940"/>
    </row>
    <row r="83" spans="1:23" s="197" customFormat="1" ht="12.75" customHeight="1">
      <c r="A83" s="939"/>
      <c r="C83" s="1079"/>
      <c r="D83" s="367"/>
      <c r="E83" s="734"/>
      <c r="F83" s="208"/>
      <c r="G83" s="216"/>
      <c r="H83" s="208"/>
      <c r="I83" s="209"/>
      <c r="J83" s="216"/>
      <c r="K83" s="210"/>
      <c r="L83" s="248" t="s">
        <v>99</v>
      </c>
      <c r="M83" s="249" t="s">
        <v>98</v>
      </c>
      <c r="N83" s="250">
        <v>2</v>
      </c>
      <c r="O83" s="250">
        <f>E76*N83</f>
        <v>2.1856</v>
      </c>
      <c r="P83" s="252">
        <v>1.08</v>
      </c>
      <c r="Q83" s="329">
        <f>N83*P83*$N$11</f>
        <v>2.6117834400000004</v>
      </c>
      <c r="R83" s="1076"/>
      <c r="S83" s="940"/>
      <c r="T83" s="215"/>
      <c r="V83" s="940"/>
      <c r="W83" s="940"/>
    </row>
    <row r="84" spans="1:23" s="197" customFormat="1" ht="7.5" customHeight="1">
      <c r="A84" s="941"/>
      <c r="B84" s="237"/>
      <c r="C84" s="238"/>
      <c r="D84" s="239"/>
      <c r="E84" s="240"/>
      <c r="F84" s="217"/>
      <c r="G84" s="218"/>
      <c r="H84" s="217"/>
      <c r="I84" s="219"/>
      <c r="J84" s="218"/>
      <c r="K84" s="220"/>
      <c r="L84" s="221"/>
      <c r="M84" s="222"/>
      <c r="N84" s="223"/>
      <c r="O84" s="261"/>
      <c r="P84" s="217"/>
      <c r="Q84" s="241"/>
      <c r="R84" s="240"/>
      <c r="S84" s="240"/>
      <c r="T84" s="242"/>
      <c r="V84" s="240"/>
      <c r="W84" s="961"/>
    </row>
    <row r="85" spans="1:23" s="197" customFormat="1" ht="12.75" customHeight="1">
      <c r="A85" s="942">
        <f>A76+1</f>
        <v>11</v>
      </c>
      <c r="B85" s="366" t="s">
        <v>97</v>
      </c>
      <c r="C85" s="1073" t="s">
        <v>179</v>
      </c>
      <c r="D85" s="367" t="s">
        <v>29</v>
      </c>
      <c r="E85" s="734">
        <f>(2*4*80)/2+8</f>
        <v>328</v>
      </c>
      <c r="F85" s="208"/>
      <c r="G85" s="216">
        <v>0</v>
      </c>
      <c r="H85" s="208"/>
      <c r="I85" s="209"/>
      <c r="J85" s="216">
        <v>0</v>
      </c>
      <c r="K85" s="210"/>
      <c r="L85" s="409"/>
      <c r="M85" s="410"/>
      <c r="N85" s="411"/>
      <c r="O85" s="411"/>
      <c r="P85" s="405"/>
      <c r="Q85" s="413"/>
      <c r="R85" s="207">
        <f>G86+J86</f>
        <v>0</v>
      </c>
      <c r="S85" s="957">
        <f>R85+R86</f>
        <v>2.6722413900000004</v>
      </c>
      <c r="T85" s="958">
        <f>E85*S85</f>
        <v>876.49517592000018</v>
      </c>
      <c r="V85" s="740">
        <f>S85*$V$12</f>
        <v>3.5435684175275668</v>
      </c>
      <c r="W85" s="740">
        <f>V85*E85</f>
        <v>1162.290440949042</v>
      </c>
    </row>
    <row r="86" spans="1:23" s="197" customFormat="1" ht="27.75" customHeight="1">
      <c r="A86" s="939"/>
      <c r="C86" s="1074"/>
      <c r="D86" s="367"/>
      <c r="E86" s="734"/>
      <c r="F86" s="208"/>
      <c r="G86" s="406">
        <f>G85*$J$13/1000</f>
        <v>0</v>
      </c>
      <c r="H86" s="208"/>
      <c r="I86" s="209"/>
      <c r="J86" s="406">
        <f>J85*$Q$13/1000</f>
        <v>0</v>
      </c>
      <c r="K86" s="210"/>
      <c r="L86" s="230" t="s">
        <v>179</v>
      </c>
      <c r="M86" s="231" t="s">
        <v>29</v>
      </c>
      <c r="N86" s="232">
        <v>1</v>
      </c>
      <c r="O86" s="233">
        <f>E85*N86</f>
        <v>328</v>
      </c>
      <c r="P86" s="234">
        <v>2.21</v>
      </c>
      <c r="Q86" s="235">
        <f>N86*P86*$N$11</f>
        <v>2.6722413900000004</v>
      </c>
      <c r="R86" s="734">
        <f>SUM(Q86:Q86)</f>
        <v>2.6722413900000004</v>
      </c>
      <c r="S86" s="940"/>
      <c r="T86" s="215"/>
      <c r="V86" s="940"/>
      <c r="W86" s="940"/>
    </row>
    <row r="87" spans="1:23" s="197" customFormat="1" ht="12.75" customHeight="1">
      <c r="A87" s="941"/>
      <c r="B87" s="237"/>
      <c r="C87" s="238"/>
      <c r="D87" s="239"/>
      <c r="E87" s="240"/>
      <c r="F87" s="217"/>
      <c r="G87" s="218"/>
      <c r="H87" s="217"/>
      <c r="I87" s="219"/>
      <c r="J87" s="218"/>
      <c r="K87" s="220"/>
      <c r="L87" s="211"/>
      <c r="M87" s="212"/>
      <c r="N87" s="213"/>
      <c r="O87" s="213"/>
      <c r="P87" s="208"/>
      <c r="Q87" s="214"/>
      <c r="R87" s="734"/>
      <c r="S87" s="734"/>
      <c r="T87" s="215"/>
      <c r="V87" s="734"/>
      <c r="W87" s="940"/>
    </row>
    <row r="88" spans="1:23" ht="12.75" customHeight="1">
      <c r="A88" s="962">
        <f>A85+1</f>
        <v>12</v>
      </c>
      <c r="B88" s="766" t="s">
        <v>146</v>
      </c>
      <c r="C88" s="1065" t="s">
        <v>180</v>
      </c>
      <c r="D88" s="767" t="s">
        <v>90</v>
      </c>
      <c r="E88" s="734">
        <f>(7.18+26.43+0.84)*80/2/1000</f>
        <v>1.3779999999999999</v>
      </c>
      <c r="F88" s="436"/>
      <c r="G88" s="435">
        <v>50.1</v>
      </c>
      <c r="H88" s="436"/>
      <c r="I88" s="437"/>
      <c r="J88" s="435">
        <v>3.2</v>
      </c>
      <c r="K88" s="438"/>
      <c r="L88" s="439"/>
      <c r="M88" s="440"/>
      <c r="N88" s="451"/>
      <c r="O88" s="451"/>
      <c r="P88" s="436"/>
      <c r="Q88" s="441"/>
      <c r="R88" s="325">
        <f>G89+J89</f>
        <v>131.07515000000001</v>
      </c>
      <c r="S88" s="963">
        <f>R88+R89</f>
        <v>131.07515000000001</v>
      </c>
      <c r="T88" s="964">
        <f>E88*S88</f>
        <v>180.62155669999999</v>
      </c>
      <c r="V88" s="740">
        <f>S88*$V$12</f>
        <v>173.81429821453682</v>
      </c>
      <c r="W88" s="740">
        <f>V88*E88</f>
        <v>239.51610293963171</v>
      </c>
    </row>
    <row r="89" spans="1:23" ht="31.5" customHeight="1">
      <c r="A89" s="965"/>
      <c r="B89" s="795"/>
      <c r="C89" s="1066"/>
      <c r="E89" s="755"/>
      <c r="G89" s="435">
        <f>G88*$J$13/1000</f>
        <v>121.61374200000002</v>
      </c>
      <c r="I89" s="311"/>
      <c r="J89" s="435">
        <f>J88*$Q$13/1000</f>
        <v>9.4614080000000005</v>
      </c>
      <c r="K89" s="312"/>
      <c r="L89" s="1316"/>
      <c r="M89" s="326"/>
      <c r="N89" s="448"/>
      <c r="O89" s="449"/>
      <c r="P89" s="327"/>
      <c r="Q89" s="328"/>
      <c r="R89" s="1067">
        <f>SUM(Q89:Q90)</f>
        <v>0</v>
      </c>
      <c r="S89" s="966"/>
      <c r="T89" s="324"/>
      <c r="V89" s="966"/>
      <c r="W89" s="966"/>
    </row>
    <row r="90" spans="1:23" ht="12.75" hidden="1" customHeight="1">
      <c r="A90" s="965"/>
      <c r="C90" s="1066"/>
      <c r="E90" s="755"/>
      <c r="I90" s="311"/>
      <c r="K90" s="312"/>
      <c r="L90" s="1321"/>
      <c r="M90" s="452"/>
      <c r="N90" s="453"/>
      <c r="O90" s="453"/>
      <c r="P90" s="454"/>
      <c r="Q90" s="333"/>
      <c r="R90" s="1068"/>
      <c r="S90" s="966"/>
      <c r="T90" s="324"/>
      <c r="V90" s="966"/>
      <c r="W90" s="966"/>
    </row>
    <row r="91" spans="1:23" ht="12.75" customHeight="1">
      <c r="A91" s="967"/>
      <c r="B91" s="797"/>
      <c r="C91" s="798"/>
      <c r="D91" s="799"/>
      <c r="E91" s="316"/>
      <c r="F91" s="314"/>
      <c r="G91" s="318"/>
      <c r="H91" s="314"/>
      <c r="I91" s="319"/>
      <c r="J91" s="318"/>
      <c r="K91" s="320"/>
      <c r="O91" s="332"/>
      <c r="Q91" s="323"/>
      <c r="R91" s="755"/>
      <c r="S91" s="755"/>
      <c r="T91" s="324"/>
      <c r="V91" s="755"/>
      <c r="W91" s="966"/>
    </row>
    <row r="92" spans="1:23" ht="12.75" customHeight="1">
      <c r="A92" s="968">
        <f>A88+1</f>
        <v>13</v>
      </c>
      <c r="B92" s="795" t="s">
        <v>107</v>
      </c>
      <c r="C92" s="1065" t="s">
        <v>181</v>
      </c>
      <c r="D92" s="308" t="s">
        <v>29</v>
      </c>
      <c r="E92" s="755">
        <f>(4.1*1.94+15.1*1.2)*80/2</f>
        <v>1042.96</v>
      </c>
      <c r="G92" s="310">
        <v>0</v>
      </c>
      <c r="I92" s="311"/>
      <c r="J92" s="310">
        <v>0</v>
      </c>
      <c r="K92" s="312"/>
      <c r="L92" s="439"/>
      <c r="M92" s="440"/>
      <c r="N92" s="451"/>
      <c r="O92" s="451"/>
      <c r="P92" s="436"/>
      <c r="Q92" s="441"/>
      <c r="R92" s="325">
        <f>G93+J93</f>
        <v>0</v>
      </c>
      <c r="S92" s="963">
        <f>R92+R93</f>
        <v>0.66503745000000014</v>
      </c>
      <c r="T92" s="964">
        <f>E92*S92</f>
        <v>693.60745885200015</v>
      </c>
      <c r="V92" s="740">
        <f>S92*$V$12</f>
        <v>0.8818835428236026</v>
      </c>
      <c r="W92" s="740">
        <f>V92*E92</f>
        <v>919.76925982330465</v>
      </c>
    </row>
    <row r="93" spans="1:23" ht="12.75" customHeight="1">
      <c r="A93" s="965"/>
      <c r="C93" s="1066"/>
      <c r="E93" s="755"/>
      <c r="G93" s="435">
        <f>G92*$J$13/1000</f>
        <v>0</v>
      </c>
      <c r="I93" s="311"/>
      <c r="J93" s="435">
        <f>J92*$Q$13/1000</f>
        <v>0</v>
      </c>
      <c r="K93" s="312"/>
      <c r="L93" s="1316" t="s">
        <v>182</v>
      </c>
      <c r="M93" s="326" t="s">
        <v>29</v>
      </c>
      <c r="N93" s="448">
        <v>1</v>
      </c>
      <c r="O93" s="449">
        <f>E92*N93</f>
        <v>1042.96</v>
      </c>
      <c r="P93" s="455">
        <v>0.55000000000000004</v>
      </c>
      <c r="Q93" s="328">
        <f>N93*P93*$N$11</f>
        <v>0.66503745000000014</v>
      </c>
      <c r="R93" s="755">
        <f>SUM(Q93:Q93)</f>
        <v>0.66503745000000014</v>
      </c>
      <c r="S93" s="966"/>
      <c r="T93" s="324"/>
      <c r="V93" s="966"/>
      <c r="W93" s="966"/>
    </row>
    <row r="94" spans="1:23" ht="12.75" customHeight="1">
      <c r="A94" s="965"/>
      <c r="C94" s="1066"/>
      <c r="E94" s="755"/>
      <c r="I94" s="311"/>
      <c r="K94" s="312"/>
      <c r="L94" s="1317"/>
      <c r="M94" s="442"/>
      <c r="N94" s="456"/>
      <c r="O94" s="456"/>
      <c r="P94" s="443"/>
      <c r="Q94" s="444"/>
      <c r="R94" s="755"/>
      <c r="S94" s="755"/>
      <c r="T94" s="324"/>
      <c r="V94" s="755"/>
      <c r="W94" s="966"/>
    </row>
    <row r="95" spans="1:23" ht="12.75" customHeight="1">
      <c r="A95" s="967"/>
      <c r="B95" s="797"/>
      <c r="C95" s="798"/>
      <c r="D95" s="799"/>
      <c r="E95" s="316"/>
      <c r="F95" s="314"/>
      <c r="G95" s="318"/>
      <c r="H95" s="314"/>
      <c r="I95" s="319"/>
      <c r="J95" s="318"/>
      <c r="K95" s="320"/>
      <c r="O95" s="332"/>
      <c r="Q95" s="323"/>
      <c r="R95" s="755"/>
      <c r="S95" s="755"/>
      <c r="T95" s="324"/>
      <c r="V95" s="755"/>
      <c r="W95" s="966"/>
    </row>
    <row r="96" spans="1:23" s="44" customFormat="1" ht="12.75" customHeight="1">
      <c r="A96" s="774">
        <f>A92+1</f>
        <v>14</v>
      </c>
      <c r="B96" s="801" t="s">
        <v>148</v>
      </c>
      <c r="C96" s="1097" t="s">
        <v>183</v>
      </c>
      <c r="D96" s="481" t="s">
        <v>90</v>
      </c>
      <c r="E96" s="775">
        <f>43.8/1000</f>
        <v>4.3799999999999999E-2</v>
      </c>
      <c r="F96" s="380"/>
      <c r="G96" s="381">
        <v>35.9</v>
      </c>
      <c r="H96" s="380"/>
      <c r="I96" s="389"/>
      <c r="J96" s="381">
        <v>0.2</v>
      </c>
      <c r="K96" s="390"/>
      <c r="L96" s="382"/>
      <c r="M96" s="457"/>
      <c r="N96" s="384"/>
      <c r="O96" s="384"/>
      <c r="P96" s="380"/>
      <c r="Q96" s="385"/>
      <c r="R96" s="22">
        <f>G97+J97</f>
        <v>87.735715999999996</v>
      </c>
      <c r="S96" s="943">
        <f>R96+R97</f>
        <v>87.735715999999996</v>
      </c>
      <c r="T96" s="969">
        <f>E96*S96</f>
        <v>3.8428243607999999</v>
      </c>
      <c r="V96" s="740">
        <f>S96*$V$12</f>
        <v>116.34334887192506</v>
      </c>
      <c r="W96" s="740">
        <f>V96*E96</f>
        <v>5.0958386805903171</v>
      </c>
    </row>
    <row r="97" spans="1:23" s="44" customFormat="1" ht="12.75" customHeight="1">
      <c r="A97" s="776"/>
      <c r="C97" s="1098"/>
      <c r="D97" s="482"/>
      <c r="E97" s="742"/>
      <c r="F97" s="23"/>
      <c r="G97" s="381">
        <f>G96*$J$13/1000</f>
        <v>87.144378000000003</v>
      </c>
      <c r="H97" s="23"/>
      <c r="I97" s="24"/>
      <c r="J97" s="381">
        <f>J96*$Q$13/1000</f>
        <v>0.59133800000000003</v>
      </c>
      <c r="K97" s="25"/>
      <c r="L97" s="1323"/>
      <c r="M97" s="445"/>
      <c r="N97" s="26"/>
      <c r="O97" s="48"/>
      <c r="P97" s="27"/>
      <c r="Q97" s="28"/>
      <c r="R97" s="742">
        <f>SUM(Q97:Q97)</f>
        <v>0</v>
      </c>
      <c r="S97" s="970"/>
      <c r="T97" s="30"/>
      <c r="V97" s="970"/>
      <c r="W97" s="970"/>
    </row>
    <row r="98" spans="1:23" s="44" customFormat="1" ht="33.75" customHeight="1">
      <c r="A98" s="776"/>
      <c r="C98" s="1098"/>
      <c r="D98" s="482"/>
      <c r="E98" s="742"/>
      <c r="F98" s="23"/>
      <c r="G98" s="29"/>
      <c r="H98" s="23"/>
      <c r="I98" s="24"/>
      <c r="J98" s="29"/>
      <c r="K98" s="25"/>
      <c r="L98" s="1324"/>
      <c r="M98" s="458"/>
      <c r="N98" s="31"/>
      <c r="O98" s="31"/>
      <c r="P98" s="32"/>
      <c r="Q98" s="33"/>
      <c r="R98" s="742"/>
      <c r="S98" s="742"/>
      <c r="T98" s="30"/>
      <c r="V98" s="742"/>
      <c r="W98" s="970"/>
    </row>
    <row r="99" spans="1:23" s="44" customFormat="1" ht="12.75" customHeight="1">
      <c r="A99" s="779"/>
      <c r="B99" s="802"/>
      <c r="C99" s="781"/>
      <c r="D99" s="483"/>
      <c r="E99" s="364"/>
      <c r="F99" s="34"/>
      <c r="G99" s="35"/>
      <c r="H99" s="34"/>
      <c r="I99" s="36"/>
      <c r="J99" s="35"/>
      <c r="K99" s="37"/>
      <c r="L99" s="38"/>
      <c r="M99" s="414"/>
      <c r="N99" s="40"/>
      <c r="O99" s="40"/>
      <c r="P99" s="34"/>
      <c r="Q99" s="41"/>
      <c r="R99" s="364"/>
      <c r="S99" s="364"/>
      <c r="T99" s="42"/>
      <c r="V99" s="364"/>
      <c r="W99" s="947"/>
    </row>
    <row r="100" spans="1:23" ht="12.75" customHeight="1">
      <c r="A100" s="968">
        <f>A96+1</f>
        <v>15</v>
      </c>
      <c r="B100" s="795" t="s">
        <v>107</v>
      </c>
      <c r="C100" s="1065" t="s">
        <v>181</v>
      </c>
      <c r="D100" s="308" t="s">
        <v>29</v>
      </c>
      <c r="E100" s="755">
        <f>4*0.98+4.62*2.65+2.75*16.38</f>
        <v>61.207999999999998</v>
      </c>
      <c r="G100" s="310">
        <v>0</v>
      </c>
      <c r="I100" s="311"/>
      <c r="J100" s="310">
        <v>0</v>
      </c>
      <c r="K100" s="312"/>
      <c r="L100" s="439"/>
      <c r="M100" s="440"/>
      <c r="N100" s="451"/>
      <c r="O100" s="451"/>
      <c r="P100" s="436"/>
      <c r="Q100" s="441"/>
      <c r="R100" s="325">
        <f>G101+J101</f>
        <v>0</v>
      </c>
      <c r="S100" s="963">
        <f>R100+R101</f>
        <v>0.66503745000000014</v>
      </c>
      <c r="T100" s="964">
        <f>E100*S100</f>
        <v>40.705612239600008</v>
      </c>
      <c r="V100" s="740">
        <f>S100*$V$12</f>
        <v>0.8818835428236026</v>
      </c>
      <c r="W100" s="740">
        <f>V100*E100</f>
        <v>53.978327889147067</v>
      </c>
    </row>
    <row r="101" spans="1:23" ht="12.75" customHeight="1">
      <c r="A101" s="965"/>
      <c r="C101" s="1066"/>
      <c r="E101" s="755"/>
      <c r="G101" s="435">
        <f>G100*$J$13/1000</f>
        <v>0</v>
      </c>
      <c r="I101" s="311"/>
      <c r="J101" s="435">
        <f>J100*$Q$13/1000</f>
        <v>0</v>
      </c>
      <c r="K101" s="312"/>
      <c r="L101" s="1316" t="s">
        <v>182</v>
      </c>
      <c r="M101" s="326" t="s">
        <v>29</v>
      </c>
      <c r="N101" s="448">
        <v>1</v>
      </c>
      <c r="O101" s="449">
        <f>E100*N101</f>
        <v>61.207999999999998</v>
      </c>
      <c r="P101" s="455">
        <v>0.55000000000000004</v>
      </c>
      <c r="Q101" s="328">
        <f>N101*P101*$N$11</f>
        <v>0.66503745000000014</v>
      </c>
      <c r="R101" s="755">
        <f>SUM(Q101:Q101)</f>
        <v>0.66503745000000014</v>
      </c>
      <c r="S101" s="966"/>
      <c r="T101" s="324"/>
      <c r="V101" s="966"/>
      <c r="W101" s="966"/>
    </row>
    <row r="102" spans="1:23" ht="12.75" customHeight="1">
      <c r="A102" s="965"/>
      <c r="C102" s="1066"/>
      <c r="E102" s="755"/>
      <c r="I102" s="311"/>
      <c r="K102" s="312"/>
      <c r="L102" s="1317"/>
      <c r="M102" s="442"/>
      <c r="N102" s="456"/>
      <c r="O102" s="456"/>
      <c r="P102" s="443"/>
      <c r="Q102" s="444"/>
      <c r="R102" s="755"/>
      <c r="S102" s="755"/>
      <c r="T102" s="324"/>
      <c r="V102" s="755"/>
      <c r="W102" s="966"/>
    </row>
    <row r="103" spans="1:23" ht="12.75" customHeight="1">
      <c r="A103" s="967"/>
      <c r="B103" s="797"/>
      <c r="C103" s="798"/>
      <c r="D103" s="799"/>
      <c r="E103" s="316"/>
      <c r="F103" s="314"/>
      <c r="G103" s="318"/>
      <c r="H103" s="314"/>
      <c r="I103" s="319"/>
      <c r="J103" s="318"/>
      <c r="K103" s="320"/>
      <c r="O103" s="332"/>
      <c r="Q103" s="323"/>
      <c r="R103" s="755"/>
      <c r="S103" s="755"/>
      <c r="T103" s="324"/>
      <c r="V103" s="755"/>
      <c r="W103" s="966"/>
    </row>
    <row r="104" spans="1:23" ht="12.75" customHeight="1">
      <c r="A104" s="962">
        <f>A100+1</f>
        <v>16</v>
      </c>
      <c r="B104" s="766" t="s">
        <v>107</v>
      </c>
      <c r="C104" s="1065" t="s">
        <v>149</v>
      </c>
      <c r="D104" s="767" t="s">
        <v>30</v>
      </c>
      <c r="E104" s="754">
        <v>4</v>
      </c>
      <c r="F104" s="436"/>
      <c r="G104" s="435">
        <v>0</v>
      </c>
      <c r="H104" s="436"/>
      <c r="I104" s="437"/>
      <c r="J104" s="435">
        <v>0</v>
      </c>
      <c r="K104" s="438"/>
      <c r="L104" s="439"/>
      <c r="M104" s="440"/>
      <c r="N104" s="451"/>
      <c r="O104" s="451"/>
      <c r="P104" s="436"/>
      <c r="Q104" s="441"/>
      <c r="R104" s="325">
        <f>G105+J105</f>
        <v>0</v>
      </c>
      <c r="S104" s="963">
        <f>R104+R105</f>
        <v>2.5392339000000002</v>
      </c>
      <c r="T104" s="964">
        <f>E104*S104</f>
        <v>10.156935600000001</v>
      </c>
      <c r="V104" s="740">
        <f>S104*$V$12</f>
        <v>3.3671917089628458</v>
      </c>
      <c r="W104" s="740">
        <f>V104*E104</f>
        <v>13.468766835851383</v>
      </c>
    </row>
    <row r="105" spans="1:23" ht="12.75" customHeight="1">
      <c r="A105" s="965"/>
      <c r="C105" s="1066"/>
      <c r="E105" s="755"/>
      <c r="G105" s="435">
        <f>G104*$J$13/1000</f>
        <v>0</v>
      </c>
      <c r="I105" s="311"/>
      <c r="J105" s="435">
        <f>J104*$Q$13/1000</f>
        <v>0</v>
      </c>
      <c r="K105" s="312"/>
      <c r="L105" s="1316" t="s">
        <v>149</v>
      </c>
      <c r="M105" s="326" t="s">
        <v>90</v>
      </c>
      <c r="N105" s="448">
        <v>1</v>
      </c>
      <c r="O105" s="449">
        <f>E104*N105</f>
        <v>4</v>
      </c>
      <c r="P105" s="327">
        <v>2.1</v>
      </c>
      <c r="Q105" s="328">
        <f>N105*P105*$N$11</f>
        <v>2.5392339000000002</v>
      </c>
      <c r="R105" s="755">
        <f>SUM(Q105:Q105)</f>
        <v>2.5392339000000002</v>
      </c>
      <c r="S105" s="966"/>
      <c r="T105" s="324"/>
      <c r="V105" s="966"/>
      <c r="W105" s="966"/>
    </row>
    <row r="106" spans="1:23" ht="12.75" hidden="1" customHeight="1">
      <c r="A106" s="965"/>
      <c r="C106" s="1066"/>
      <c r="E106" s="755"/>
      <c r="I106" s="311"/>
      <c r="K106" s="312"/>
      <c r="L106" s="1317"/>
      <c r="M106" s="442"/>
      <c r="N106" s="456"/>
      <c r="O106" s="456"/>
      <c r="P106" s="443"/>
      <c r="Q106" s="444"/>
      <c r="R106" s="755"/>
      <c r="S106" s="755"/>
      <c r="T106" s="324"/>
      <c r="V106" s="755"/>
      <c r="W106" s="966"/>
    </row>
    <row r="107" spans="1:23" ht="6.75" customHeight="1">
      <c r="A107" s="967"/>
      <c r="B107" s="797"/>
      <c r="C107" s="798"/>
      <c r="D107" s="799"/>
      <c r="E107" s="316"/>
      <c r="F107" s="314"/>
      <c r="G107" s="318"/>
      <c r="H107" s="314"/>
      <c r="I107" s="319"/>
      <c r="J107" s="318"/>
      <c r="K107" s="320"/>
      <c r="L107" s="330"/>
      <c r="M107" s="313"/>
      <c r="N107" s="450"/>
      <c r="O107" s="450"/>
      <c r="P107" s="314"/>
      <c r="Q107" s="315"/>
      <c r="R107" s="316"/>
      <c r="S107" s="316"/>
      <c r="T107" s="331"/>
      <c r="V107" s="316"/>
      <c r="W107" s="971"/>
    </row>
    <row r="108" spans="1:23" ht="12.75" customHeight="1">
      <c r="A108" s="962">
        <f>A104+1</f>
        <v>17</v>
      </c>
      <c r="B108" s="766" t="s">
        <v>107</v>
      </c>
      <c r="C108" s="1065" t="s">
        <v>150</v>
      </c>
      <c r="D108" s="767" t="s">
        <v>30</v>
      </c>
      <c r="E108" s="754">
        <v>1</v>
      </c>
      <c r="F108" s="436"/>
      <c r="G108" s="435">
        <v>0</v>
      </c>
      <c r="H108" s="436"/>
      <c r="I108" s="437"/>
      <c r="J108" s="435">
        <v>0</v>
      </c>
      <c r="K108" s="438"/>
      <c r="L108" s="439"/>
      <c r="M108" s="440"/>
      <c r="N108" s="451"/>
      <c r="O108" s="451"/>
      <c r="P108" s="436"/>
      <c r="Q108" s="441"/>
      <c r="R108" s="325">
        <f>G109+J109</f>
        <v>0</v>
      </c>
      <c r="S108" s="963">
        <f>R108+R109</f>
        <v>3.6274770000000003</v>
      </c>
      <c r="T108" s="964">
        <f>E108*S108</f>
        <v>3.6274770000000003</v>
      </c>
      <c r="V108" s="740">
        <f>S108*$V$12</f>
        <v>4.810273869946923</v>
      </c>
      <c r="W108" s="740">
        <f>V108*E108</f>
        <v>4.810273869946923</v>
      </c>
    </row>
    <row r="109" spans="1:23" ht="12" customHeight="1">
      <c r="A109" s="965"/>
      <c r="C109" s="1066"/>
      <c r="E109" s="755"/>
      <c r="G109" s="435">
        <f>G108*$J$13/1000</f>
        <v>0</v>
      </c>
      <c r="I109" s="311"/>
      <c r="J109" s="435">
        <f>J108*$Q$13/1000</f>
        <v>0</v>
      </c>
      <c r="K109" s="312"/>
      <c r="L109" s="1316" t="s">
        <v>150</v>
      </c>
      <c r="M109" s="326" t="s">
        <v>90</v>
      </c>
      <c r="N109" s="448">
        <v>1</v>
      </c>
      <c r="O109" s="449">
        <f>E108*N109</f>
        <v>1</v>
      </c>
      <c r="P109" s="327">
        <v>3</v>
      </c>
      <c r="Q109" s="328">
        <f>N109*P109*$N$11</f>
        <v>3.6274770000000003</v>
      </c>
      <c r="R109" s="755">
        <f>SUM(Q109:Q109)</f>
        <v>3.6274770000000003</v>
      </c>
      <c r="S109" s="966"/>
      <c r="T109" s="324"/>
      <c r="V109" s="966"/>
      <c r="W109" s="966"/>
    </row>
    <row r="110" spans="1:23" ht="12.75" hidden="1" customHeight="1">
      <c r="A110" s="965"/>
      <c r="C110" s="1066"/>
      <c r="E110" s="755"/>
      <c r="I110" s="311"/>
      <c r="K110" s="312"/>
      <c r="L110" s="1317"/>
      <c r="M110" s="442"/>
      <c r="N110" s="456"/>
      <c r="O110" s="456"/>
      <c r="P110" s="443"/>
      <c r="Q110" s="444"/>
      <c r="R110" s="755"/>
      <c r="S110" s="755"/>
      <c r="T110" s="324"/>
      <c r="V110" s="755"/>
      <c r="W110" s="966"/>
    </row>
    <row r="111" spans="1:23" ht="12.75" customHeight="1">
      <c r="A111" s="967"/>
      <c r="B111" s="797"/>
      <c r="C111" s="798"/>
      <c r="D111" s="799"/>
      <c r="E111" s="316"/>
      <c r="F111" s="314"/>
      <c r="G111" s="318"/>
      <c r="H111" s="314"/>
      <c r="I111" s="319"/>
      <c r="J111" s="318"/>
      <c r="K111" s="320"/>
      <c r="L111" s="330"/>
      <c r="M111" s="313"/>
      <c r="N111" s="450"/>
      <c r="O111" s="450"/>
      <c r="P111" s="314"/>
      <c r="Q111" s="315"/>
      <c r="R111" s="316"/>
      <c r="S111" s="316"/>
      <c r="T111" s="331"/>
      <c r="V111" s="316"/>
      <c r="W111" s="971"/>
    </row>
    <row r="112" spans="1:23" s="65" customFormat="1" ht="12.75" customHeight="1">
      <c r="A112" s="972">
        <f>A108+1</f>
        <v>18</v>
      </c>
      <c r="B112" s="749" t="s">
        <v>136</v>
      </c>
      <c r="C112" s="1083" t="s">
        <v>147</v>
      </c>
      <c r="D112" s="374" t="s">
        <v>101</v>
      </c>
      <c r="E112" s="475">
        <f>32/100</f>
        <v>0.32</v>
      </c>
      <c r="F112" s="375"/>
      <c r="G112" s="373">
        <v>21.4</v>
      </c>
      <c r="H112" s="375"/>
      <c r="I112" s="386"/>
      <c r="J112" s="373">
        <v>0.03</v>
      </c>
      <c r="K112" s="387"/>
      <c r="L112" s="376"/>
      <c r="M112" s="377"/>
      <c r="N112" s="378"/>
      <c r="O112" s="379"/>
      <c r="P112" s="375"/>
      <c r="Q112" s="388"/>
      <c r="R112" s="140">
        <f>G113+J113</f>
        <v>52.035488699999995</v>
      </c>
      <c r="S112" s="973">
        <f>R112+R113</f>
        <v>78.179440934399992</v>
      </c>
      <c r="T112" s="974">
        <f>E112*S112</f>
        <v>25.017421099007997</v>
      </c>
      <c r="V112" s="740">
        <f>S112*$V$12</f>
        <v>103.67109754074336</v>
      </c>
      <c r="W112" s="740">
        <f>V112*E112</f>
        <v>33.174751213037879</v>
      </c>
    </row>
    <row r="113" spans="1:23" s="65" customFormat="1" ht="12.75" customHeight="1">
      <c r="A113" s="975"/>
      <c r="B113" s="750"/>
      <c r="C113" s="1084"/>
      <c r="D113" s="139"/>
      <c r="E113" s="748"/>
      <c r="F113" s="74"/>
      <c r="G113" s="435">
        <f>G112*$J$13/1000</f>
        <v>51.946787999999998</v>
      </c>
      <c r="H113" s="309"/>
      <c r="I113" s="311"/>
      <c r="J113" s="435">
        <f>J112*$Q$13/1000</f>
        <v>8.8700699999999993E-2</v>
      </c>
      <c r="K113" s="59"/>
      <c r="L113" s="141" t="s">
        <v>137</v>
      </c>
      <c r="M113" s="156" t="s">
        <v>98</v>
      </c>
      <c r="N113" s="157">
        <v>27.3</v>
      </c>
      <c r="O113" s="157">
        <f>E112*N113</f>
        <v>8.7360000000000007</v>
      </c>
      <c r="P113" s="455">
        <v>0.79200000000000004</v>
      </c>
      <c r="Q113" s="328">
        <f>N113*P113*$N$11</f>
        <v>26.143952234400004</v>
      </c>
      <c r="R113" s="748">
        <f>SUM(Q113:Q113)</f>
        <v>26.143952234400004</v>
      </c>
      <c r="S113" s="976"/>
      <c r="T113" s="68"/>
      <c r="V113" s="976"/>
      <c r="W113" s="976"/>
    </row>
    <row r="114" spans="1:23" s="65" customFormat="1" ht="12.75" customHeight="1">
      <c r="A114" s="975"/>
      <c r="C114" s="1084"/>
      <c r="D114" s="139"/>
      <c r="E114" s="748"/>
      <c r="F114" s="74"/>
      <c r="G114" s="58"/>
      <c r="H114" s="74"/>
      <c r="I114" s="57"/>
      <c r="J114" s="58"/>
      <c r="K114" s="59"/>
      <c r="L114" s="72"/>
      <c r="M114" s="73"/>
      <c r="N114" s="153"/>
      <c r="O114" s="155"/>
      <c r="P114" s="74"/>
      <c r="Q114" s="67"/>
      <c r="R114" s="748"/>
      <c r="S114" s="748"/>
      <c r="T114" s="68"/>
      <c r="V114" s="748"/>
      <c r="W114" s="976"/>
    </row>
    <row r="115" spans="1:23" s="65" customFormat="1" ht="12.75" customHeight="1">
      <c r="A115" s="975"/>
      <c r="C115" s="1084"/>
      <c r="D115" s="139"/>
      <c r="E115" s="748"/>
      <c r="F115" s="74"/>
      <c r="G115" s="58"/>
      <c r="H115" s="74"/>
      <c r="I115" s="57"/>
      <c r="J115" s="58"/>
      <c r="K115" s="59"/>
      <c r="L115" s="72"/>
      <c r="M115" s="73"/>
      <c r="N115" s="153"/>
      <c r="O115" s="155"/>
      <c r="P115" s="74"/>
      <c r="Q115" s="67"/>
      <c r="R115" s="748"/>
      <c r="S115" s="748"/>
      <c r="T115" s="68"/>
      <c r="V115" s="748"/>
      <c r="W115" s="976"/>
    </row>
    <row r="116" spans="1:23" s="65" customFormat="1" ht="12.75" customHeight="1">
      <c r="A116" s="977"/>
      <c r="B116" s="78"/>
      <c r="C116" s="79"/>
      <c r="D116" s="80"/>
      <c r="E116" s="64"/>
      <c r="F116" s="62"/>
      <c r="G116" s="69"/>
      <c r="H116" s="62"/>
      <c r="I116" s="70"/>
      <c r="J116" s="69"/>
      <c r="K116" s="71"/>
      <c r="L116" s="60"/>
      <c r="M116" s="61"/>
      <c r="N116" s="154"/>
      <c r="O116" s="159"/>
      <c r="P116" s="62"/>
      <c r="Q116" s="63"/>
      <c r="R116" s="64"/>
      <c r="S116" s="64"/>
      <c r="T116" s="160"/>
      <c r="V116" s="64"/>
      <c r="W116" s="978"/>
    </row>
    <row r="117" spans="1:23" s="197" customFormat="1" ht="30" customHeight="1">
      <c r="A117" s="1322" t="s">
        <v>229</v>
      </c>
      <c r="B117" s="1093"/>
      <c r="C117" s="1094"/>
      <c r="D117" s="803"/>
      <c r="E117" s="207"/>
      <c r="F117" s="205"/>
      <c r="G117" s="804"/>
      <c r="H117" s="205"/>
      <c r="I117" s="805"/>
      <c r="J117" s="804"/>
      <c r="K117" s="806"/>
      <c r="L117" s="202"/>
      <c r="M117" s="203"/>
      <c r="N117" s="204"/>
      <c r="O117" s="807"/>
      <c r="P117" s="205"/>
      <c r="Q117" s="206"/>
      <c r="R117" s="207"/>
      <c r="S117" s="207"/>
      <c r="T117" s="808"/>
      <c r="V117" s="207"/>
      <c r="W117" s="979"/>
    </row>
    <row r="118" spans="1:23" s="824" customFormat="1" ht="12.75" customHeight="1">
      <c r="A118" s="962">
        <f>+A112+1</f>
        <v>19</v>
      </c>
      <c r="B118" s="809" t="s">
        <v>132</v>
      </c>
      <c r="C118" s="1095" t="s">
        <v>133</v>
      </c>
      <c r="D118" s="810" t="s">
        <v>89</v>
      </c>
      <c r="E118" s="811">
        <f>0.5/100*6</f>
        <v>0.03</v>
      </c>
      <c r="F118" s="812"/>
      <c r="G118" s="813">
        <v>110</v>
      </c>
      <c r="H118" s="812"/>
      <c r="I118" s="814"/>
      <c r="J118" s="813">
        <v>0</v>
      </c>
      <c r="K118" s="815"/>
      <c r="L118" s="816"/>
      <c r="M118" s="817"/>
      <c r="N118" s="818"/>
      <c r="O118" s="818"/>
      <c r="P118" s="819"/>
      <c r="Q118" s="820"/>
      <c r="R118" s="821">
        <f>G119+J119</f>
        <v>267.01620000000003</v>
      </c>
      <c r="S118" s="822">
        <f>R118+R119</f>
        <v>267.01620000000003</v>
      </c>
      <c r="T118" s="980">
        <f>E118*S118</f>
        <v>8.0104860000000002</v>
      </c>
      <c r="V118" s="740">
        <f>S118*$V$12</f>
        <v>354.08110091739286</v>
      </c>
      <c r="W118" s="740">
        <f>V118*E118</f>
        <v>10.622433027521785</v>
      </c>
    </row>
    <row r="119" spans="1:23" s="824" customFormat="1" ht="12.75" customHeight="1">
      <c r="A119" s="981"/>
      <c r="B119" s="826" t="s">
        <v>134</v>
      </c>
      <c r="C119" s="1096"/>
      <c r="D119" s="827"/>
      <c r="E119" s="828"/>
      <c r="F119" s="829"/>
      <c r="G119" s="435">
        <f>G118*$J$13/1000</f>
        <v>267.01620000000003</v>
      </c>
      <c r="H119" s="829"/>
      <c r="I119" s="830"/>
      <c r="J119" s="813">
        <f>J118*$Q$7/1000</f>
        <v>0</v>
      </c>
      <c r="K119" s="831"/>
      <c r="L119" s="832"/>
      <c r="M119" s="833"/>
      <c r="N119" s="834"/>
      <c r="O119" s="834"/>
      <c r="P119" s="829"/>
      <c r="Q119" s="835"/>
      <c r="R119" s="828"/>
      <c r="S119" s="828"/>
      <c r="T119" s="836"/>
      <c r="V119" s="828"/>
      <c r="W119" s="982"/>
    </row>
    <row r="120" spans="1:23" s="824" customFormat="1" ht="12.75" customHeight="1">
      <c r="A120" s="981"/>
      <c r="C120" s="1096"/>
      <c r="D120" s="827"/>
      <c r="E120" s="828"/>
      <c r="F120" s="829"/>
      <c r="G120" s="837"/>
      <c r="H120" s="829"/>
      <c r="I120" s="830"/>
      <c r="J120" s="837"/>
      <c r="K120" s="831"/>
      <c r="L120" s="832"/>
      <c r="M120" s="833"/>
      <c r="N120" s="834"/>
      <c r="O120" s="834"/>
      <c r="P120" s="829"/>
      <c r="Q120" s="835"/>
      <c r="R120" s="828"/>
      <c r="S120" s="828"/>
      <c r="T120" s="836"/>
      <c r="V120" s="828"/>
      <c r="W120" s="982"/>
    </row>
    <row r="121" spans="1:23" s="824" customFormat="1" ht="21" customHeight="1">
      <c r="A121" s="983"/>
      <c r="B121" s="839"/>
      <c r="C121" s="840"/>
      <c r="D121" s="841"/>
      <c r="E121" s="842"/>
      <c r="F121" s="843"/>
      <c r="G121" s="844"/>
      <c r="H121" s="843"/>
      <c r="I121" s="845"/>
      <c r="J121" s="844"/>
      <c r="K121" s="846"/>
      <c r="L121" s="847"/>
      <c r="M121" s="848"/>
      <c r="N121" s="849"/>
      <c r="O121" s="849"/>
      <c r="P121" s="843"/>
      <c r="Q121" s="850"/>
      <c r="R121" s="842"/>
      <c r="S121" s="842"/>
      <c r="T121" s="851"/>
      <c r="V121" s="842"/>
      <c r="W121" s="984"/>
    </row>
    <row r="122" spans="1:23" s="197" customFormat="1" ht="12.75" customHeight="1">
      <c r="A122" s="937">
        <f>A118+1</f>
        <v>20</v>
      </c>
      <c r="B122" s="476" t="s">
        <v>117</v>
      </c>
      <c r="C122" s="1073" t="s">
        <v>151</v>
      </c>
      <c r="D122" s="416" t="s">
        <v>91</v>
      </c>
      <c r="E122" s="740">
        <f>0.06*6</f>
        <v>0.36</v>
      </c>
      <c r="F122" s="405"/>
      <c r="G122" s="406">
        <v>1.82</v>
      </c>
      <c r="H122" s="405"/>
      <c r="I122" s="407"/>
      <c r="J122" s="406">
        <v>1.06</v>
      </c>
      <c r="K122" s="408"/>
      <c r="L122" s="409"/>
      <c r="M122" s="410"/>
      <c r="N122" s="411"/>
      <c r="O122" s="411"/>
      <c r="P122" s="405"/>
      <c r="Q122" s="413"/>
      <c r="R122" s="207">
        <f>G123+J123</f>
        <v>7.5519958000000003</v>
      </c>
      <c r="S122" s="957">
        <f>R122+R123</f>
        <v>13.549424439999999</v>
      </c>
      <c r="T122" s="958">
        <f>E122*S122</f>
        <v>4.8777927983999998</v>
      </c>
      <c r="V122" s="740">
        <f>S122*$V$12</f>
        <v>17.967430899369507</v>
      </c>
      <c r="W122" s="740">
        <f>V122*E122</f>
        <v>6.4682751237730223</v>
      </c>
    </row>
    <row r="123" spans="1:23" s="197" customFormat="1" ht="12.75" customHeight="1">
      <c r="A123" s="939"/>
      <c r="B123" s="366" t="s">
        <v>118</v>
      </c>
      <c r="C123" s="1074"/>
      <c r="D123" s="367"/>
      <c r="E123" s="734"/>
      <c r="F123" s="208"/>
      <c r="G123" s="435">
        <f>G122*$J$13/1000</f>
        <v>4.4179044000000003</v>
      </c>
      <c r="H123" s="852"/>
      <c r="I123" s="853"/>
      <c r="J123" s="435">
        <f>J122*$Q$13/1000</f>
        <v>3.1340914000000004</v>
      </c>
      <c r="K123" s="210"/>
      <c r="L123" s="466" t="s">
        <v>92</v>
      </c>
      <c r="M123" s="243" t="s">
        <v>91</v>
      </c>
      <c r="N123" s="244">
        <v>0.97</v>
      </c>
      <c r="O123" s="245">
        <f>E122*N123</f>
        <v>0.34919999999999995</v>
      </c>
      <c r="P123" s="246">
        <v>4</v>
      </c>
      <c r="Q123" s="328">
        <f>N123*P123*$N$11</f>
        <v>4.6915369199999999</v>
      </c>
      <c r="R123" s="1075">
        <f>SUM(Q123:Q124)</f>
        <v>5.9974286399999999</v>
      </c>
      <c r="S123" s="959"/>
      <c r="T123" s="960"/>
      <c r="V123" s="959"/>
      <c r="W123" s="959"/>
    </row>
    <row r="124" spans="1:23" s="197" customFormat="1" ht="12.75" customHeight="1">
      <c r="A124" s="939"/>
      <c r="C124" s="1074"/>
      <c r="D124" s="367"/>
      <c r="E124" s="734"/>
      <c r="F124" s="208"/>
      <c r="G124" s="216"/>
      <c r="H124" s="208"/>
      <c r="I124" s="209"/>
      <c r="J124" s="216"/>
      <c r="K124" s="210"/>
      <c r="L124" s="248" t="s">
        <v>93</v>
      </c>
      <c r="M124" s="249" t="s">
        <v>91</v>
      </c>
      <c r="N124" s="250">
        <v>0.27</v>
      </c>
      <c r="O124" s="251">
        <f>E122*N124</f>
        <v>9.7200000000000009E-2</v>
      </c>
      <c r="P124" s="252">
        <v>4</v>
      </c>
      <c r="Q124" s="854">
        <f>N124*P124*$N$11</f>
        <v>1.3058917200000002</v>
      </c>
      <c r="R124" s="1076"/>
      <c r="S124" s="959"/>
      <c r="T124" s="960"/>
      <c r="V124" s="959"/>
      <c r="W124" s="959"/>
    </row>
    <row r="125" spans="1:23" s="197" customFormat="1" ht="12.75" customHeight="1">
      <c r="A125" s="941"/>
      <c r="B125" s="237"/>
      <c r="C125" s="238"/>
      <c r="D125" s="239"/>
      <c r="E125" s="240"/>
      <c r="F125" s="217"/>
      <c r="G125" s="218"/>
      <c r="H125" s="217"/>
      <c r="I125" s="219"/>
      <c r="J125" s="218"/>
      <c r="K125" s="220"/>
      <c r="L125" s="221"/>
      <c r="M125" s="222"/>
      <c r="N125" s="223"/>
      <c r="O125" s="223"/>
      <c r="P125" s="217"/>
      <c r="Q125" s="241"/>
      <c r="R125" s="240"/>
      <c r="S125" s="240"/>
      <c r="T125" s="242"/>
      <c r="V125" s="240"/>
      <c r="W125" s="961"/>
    </row>
    <row r="126" spans="1:23" ht="12.75" customHeight="1">
      <c r="A126" s="968">
        <f>A122+1</f>
        <v>21</v>
      </c>
      <c r="B126" s="766" t="s">
        <v>152</v>
      </c>
      <c r="C126" s="1065" t="s">
        <v>153</v>
      </c>
      <c r="D126" s="767" t="s">
        <v>91</v>
      </c>
      <c r="E126" s="754">
        <f>0.24*6</f>
        <v>1.44</v>
      </c>
      <c r="F126" s="436"/>
      <c r="G126" s="435">
        <v>1.84</v>
      </c>
      <c r="H126" s="436"/>
      <c r="I126" s="437"/>
      <c r="J126" s="435">
        <v>0.2</v>
      </c>
      <c r="K126" s="438"/>
      <c r="L126" s="439"/>
      <c r="M126" s="440"/>
      <c r="N126" s="451"/>
      <c r="O126" s="451"/>
      <c r="P126" s="436"/>
      <c r="Q126" s="441"/>
      <c r="R126" s="325">
        <f>G127+J127</f>
        <v>5.0577908000000003</v>
      </c>
      <c r="S126" s="963">
        <f>R126+R127</f>
        <v>45.87458520965</v>
      </c>
      <c r="T126" s="964">
        <f>E126*S126</f>
        <v>66.059402701896005</v>
      </c>
      <c r="V126" s="740">
        <f>S126*$V$12</f>
        <v>60.832727134764177</v>
      </c>
      <c r="W126" s="740">
        <f>V126*E126</f>
        <v>87.599127074060405</v>
      </c>
    </row>
    <row r="127" spans="1:23" ht="12.75" customHeight="1">
      <c r="A127" s="965"/>
      <c r="B127" s="795" t="s">
        <v>154</v>
      </c>
      <c r="C127" s="1066"/>
      <c r="E127" s="755"/>
      <c r="G127" s="435">
        <f>G126*$J$13/1000</f>
        <v>4.4664527999999999</v>
      </c>
      <c r="I127" s="311"/>
      <c r="J127" s="435">
        <f>J126*$Q$13/1000</f>
        <v>0.59133800000000003</v>
      </c>
      <c r="K127" s="312"/>
      <c r="L127" s="756"/>
      <c r="M127" s="326"/>
      <c r="N127" s="448"/>
      <c r="O127" s="449"/>
      <c r="P127" s="327"/>
      <c r="Q127" s="328"/>
      <c r="R127" s="1067">
        <f>SUM(Q127:Q130)</f>
        <v>40.816794409650001</v>
      </c>
      <c r="S127" s="966"/>
      <c r="T127" s="324"/>
      <c r="V127" s="966"/>
      <c r="W127" s="966"/>
    </row>
    <row r="128" spans="1:23" ht="12.75" customHeight="1">
      <c r="A128" s="965"/>
      <c r="C128" s="1066"/>
      <c r="E128" s="755"/>
      <c r="I128" s="311"/>
      <c r="K128" s="312"/>
      <c r="L128" s="855" t="s">
        <v>121</v>
      </c>
      <c r="M128" s="856" t="s">
        <v>91</v>
      </c>
      <c r="N128" s="857">
        <v>1.0149999999999999</v>
      </c>
      <c r="O128" s="858">
        <f>E126*N128</f>
        <v>1.4615999999999998</v>
      </c>
      <c r="P128" s="859">
        <v>27.33</v>
      </c>
      <c r="Q128" s="854">
        <f>N128*P128*$N$11</f>
        <v>33.542010202050001</v>
      </c>
      <c r="R128" s="1068"/>
      <c r="S128" s="966"/>
      <c r="T128" s="324"/>
      <c r="V128" s="966"/>
      <c r="W128" s="966"/>
    </row>
    <row r="129" spans="1:23" ht="12.75" customHeight="1">
      <c r="A129" s="965"/>
      <c r="C129" s="1066"/>
      <c r="E129" s="755"/>
      <c r="I129" s="311"/>
      <c r="K129" s="312"/>
      <c r="L129" s="855" t="s">
        <v>119</v>
      </c>
      <c r="M129" s="856" t="s">
        <v>95</v>
      </c>
      <c r="N129" s="857">
        <v>1.24</v>
      </c>
      <c r="O129" s="858">
        <f>E126*N129</f>
        <v>1.7855999999999999</v>
      </c>
      <c r="P129" s="860">
        <v>3.5</v>
      </c>
      <c r="Q129" s="854">
        <f>N129*P129*$N$11</f>
        <v>5.2477500600000004</v>
      </c>
      <c r="R129" s="1068"/>
      <c r="S129" s="966"/>
      <c r="T129" s="324"/>
      <c r="V129" s="966"/>
      <c r="W129" s="966"/>
    </row>
    <row r="130" spans="1:23" ht="12.75" customHeight="1">
      <c r="A130" s="965"/>
      <c r="C130" s="1066"/>
      <c r="E130" s="755"/>
      <c r="I130" s="311"/>
      <c r="K130" s="312"/>
      <c r="L130" s="861" t="s">
        <v>96</v>
      </c>
      <c r="M130" s="862" t="s">
        <v>91</v>
      </c>
      <c r="N130" s="863">
        <v>1.32E-2</v>
      </c>
      <c r="O130" s="864">
        <f>E126*N130</f>
        <v>1.9008000000000001E-2</v>
      </c>
      <c r="P130" s="259">
        <v>127</v>
      </c>
      <c r="Q130" s="329">
        <f>N130*P130*$N$11</f>
        <v>2.0270341476000002</v>
      </c>
      <c r="R130" s="1068"/>
      <c r="S130" s="966"/>
      <c r="T130" s="324"/>
      <c r="V130" s="966"/>
      <c r="W130" s="966"/>
    </row>
    <row r="131" spans="1:23" ht="12.75" customHeight="1">
      <c r="A131" s="967"/>
      <c r="B131" s="797"/>
      <c r="C131" s="798"/>
      <c r="D131" s="799"/>
      <c r="E131" s="316"/>
      <c r="F131" s="314"/>
      <c r="G131" s="318"/>
      <c r="H131" s="314"/>
      <c r="I131" s="319"/>
      <c r="J131" s="318"/>
      <c r="K131" s="320"/>
      <c r="L131" s="330"/>
      <c r="M131" s="313"/>
      <c r="N131" s="450"/>
      <c r="O131" s="450"/>
      <c r="P131" s="314"/>
      <c r="Q131" s="315"/>
      <c r="R131" s="316"/>
      <c r="S131" s="316"/>
      <c r="T131" s="331"/>
      <c r="V131" s="316"/>
      <c r="W131" s="971"/>
    </row>
    <row r="132" spans="1:23" ht="12.75" customHeight="1">
      <c r="A132" s="962">
        <f>A126+1</f>
        <v>22</v>
      </c>
      <c r="B132" s="766" t="s">
        <v>159</v>
      </c>
      <c r="C132" s="1065" t="s">
        <v>230</v>
      </c>
      <c r="D132" s="767" t="s">
        <v>90</v>
      </c>
      <c r="E132" s="768">
        <f>(16.17*4+6.28+8.59)/1000*6</f>
        <v>0.47730000000000006</v>
      </c>
      <c r="F132" s="436"/>
      <c r="G132" s="435">
        <v>34.299999999999997</v>
      </c>
      <c r="H132" s="436"/>
      <c r="I132" s="437"/>
      <c r="J132" s="435">
        <v>1</v>
      </c>
      <c r="K132" s="438"/>
      <c r="L132" s="439"/>
      <c r="M132" s="440"/>
      <c r="N132" s="451"/>
      <c r="O132" s="451"/>
      <c r="P132" s="436"/>
      <c r="Q132" s="441"/>
      <c r="R132" s="325">
        <f>G133+J133</f>
        <v>86.217195999999987</v>
      </c>
      <c r="S132" s="963">
        <f>R132+R133</f>
        <v>86.217195999999987</v>
      </c>
      <c r="T132" s="964">
        <f>E132*S132</f>
        <v>41.151467650800001</v>
      </c>
      <c r="V132" s="740">
        <f>S132*$V$12</f>
        <v>114.32969114866675</v>
      </c>
      <c r="W132" s="740">
        <f>V132*E132</f>
        <v>54.569561585258647</v>
      </c>
    </row>
    <row r="133" spans="1:23" ht="12.75" customHeight="1">
      <c r="A133" s="965"/>
      <c r="B133" s="795"/>
      <c r="C133" s="1066"/>
      <c r="E133" s="755"/>
      <c r="G133" s="435">
        <f>G132*$J$13/1000</f>
        <v>83.260505999999992</v>
      </c>
      <c r="I133" s="311"/>
      <c r="J133" s="435">
        <f>J132*$Q$13/1000</f>
        <v>2.95669</v>
      </c>
      <c r="K133" s="312"/>
      <c r="L133" s="1316"/>
      <c r="M133" s="326"/>
      <c r="N133" s="448"/>
      <c r="O133" s="449"/>
      <c r="P133" s="327"/>
      <c r="Q133" s="328"/>
      <c r="R133" s="1067">
        <f>SUM(Q133:Q134)</f>
        <v>0</v>
      </c>
      <c r="S133" s="966"/>
      <c r="T133" s="324"/>
      <c r="V133" s="966"/>
      <c r="W133" s="966"/>
    </row>
    <row r="134" spans="1:23" ht="12.75" customHeight="1">
      <c r="A134" s="965"/>
      <c r="C134" s="1066"/>
      <c r="E134" s="755"/>
      <c r="I134" s="311"/>
      <c r="K134" s="312"/>
      <c r="L134" s="1321"/>
      <c r="M134" s="452"/>
      <c r="N134" s="453"/>
      <c r="O134" s="453"/>
      <c r="P134" s="454"/>
      <c r="Q134" s="333"/>
      <c r="R134" s="1068"/>
      <c r="S134" s="966"/>
      <c r="T134" s="324"/>
      <c r="V134" s="966"/>
      <c r="W134" s="966"/>
    </row>
    <row r="135" spans="1:23" ht="12.75" customHeight="1">
      <c r="A135" s="967"/>
      <c r="B135" s="797"/>
      <c r="C135" s="798"/>
      <c r="D135" s="799"/>
      <c r="E135" s="316"/>
      <c r="F135" s="314"/>
      <c r="G135" s="318"/>
      <c r="H135" s="314"/>
      <c r="I135" s="319"/>
      <c r="J135" s="318"/>
      <c r="K135" s="320"/>
      <c r="O135" s="332"/>
      <c r="Q135" s="323"/>
      <c r="R135" s="755"/>
      <c r="S135" s="755"/>
      <c r="T135" s="324"/>
      <c r="V135" s="755"/>
      <c r="W135" s="966"/>
    </row>
    <row r="136" spans="1:23" ht="12.75" customHeight="1">
      <c r="A136" s="968">
        <f>A132+1</f>
        <v>23</v>
      </c>
      <c r="B136" s="795" t="s">
        <v>107</v>
      </c>
      <c r="C136" s="1065" t="s">
        <v>160</v>
      </c>
      <c r="D136" s="308" t="s">
        <v>29</v>
      </c>
      <c r="E136" s="755">
        <f>1.5*8*6</f>
        <v>72</v>
      </c>
      <c r="G136" s="310">
        <v>0</v>
      </c>
      <c r="I136" s="311"/>
      <c r="J136" s="310">
        <v>0</v>
      </c>
      <c r="K136" s="312"/>
      <c r="L136" s="439"/>
      <c r="M136" s="440"/>
      <c r="N136" s="451"/>
      <c r="O136" s="451"/>
      <c r="P136" s="436"/>
      <c r="Q136" s="441"/>
      <c r="R136" s="325">
        <f>G137+J137</f>
        <v>0</v>
      </c>
      <c r="S136" s="963">
        <f>R136+R137</f>
        <v>1.9588375800000002</v>
      </c>
      <c r="T136" s="964">
        <f>E136*S136</f>
        <v>141.03630576</v>
      </c>
      <c r="V136" s="740">
        <f>S136*$V$12</f>
        <v>2.5975478897713384</v>
      </c>
      <c r="W136" s="740">
        <f>V136*E136</f>
        <v>187.02344806353636</v>
      </c>
    </row>
    <row r="137" spans="1:23" ht="12.75" customHeight="1">
      <c r="A137" s="965"/>
      <c r="C137" s="1066"/>
      <c r="E137" s="755"/>
      <c r="G137" s="435">
        <f>G136*$J$13/1000</f>
        <v>0</v>
      </c>
      <c r="I137" s="311"/>
      <c r="J137" s="435">
        <f>J136*$Q$13/1000</f>
        <v>0</v>
      </c>
      <c r="K137" s="312"/>
      <c r="L137" s="1316" t="s">
        <v>160</v>
      </c>
      <c r="M137" s="326" t="s">
        <v>29</v>
      </c>
      <c r="N137" s="448">
        <v>1</v>
      </c>
      <c r="O137" s="449">
        <f>E136*N137</f>
        <v>72</v>
      </c>
      <c r="P137" s="327">
        <v>1.62</v>
      </c>
      <c r="Q137" s="328">
        <f>N137*P137*$N$11</f>
        <v>1.9588375800000002</v>
      </c>
      <c r="R137" s="755">
        <f>SUM(Q137:Q137)</f>
        <v>1.9588375800000002</v>
      </c>
      <c r="S137" s="966"/>
      <c r="T137" s="324"/>
      <c r="V137" s="966"/>
      <c r="W137" s="966"/>
    </row>
    <row r="138" spans="1:23" ht="12.75" customHeight="1">
      <c r="A138" s="965"/>
      <c r="C138" s="1066"/>
      <c r="E138" s="755"/>
      <c r="I138" s="311"/>
      <c r="K138" s="312"/>
      <c r="L138" s="1317"/>
      <c r="M138" s="442"/>
      <c r="N138" s="456"/>
      <c r="O138" s="456"/>
      <c r="P138" s="443"/>
      <c r="Q138" s="444"/>
      <c r="R138" s="755"/>
      <c r="S138" s="755"/>
      <c r="T138" s="324"/>
      <c r="V138" s="755"/>
      <c r="W138" s="966"/>
    </row>
    <row r="139" spans="1:23" ht="12.75" customHeight="1">
      <c r="A139" s="967"/>
      <c r="B139" s="797"/>
      <c r="C139" s="798"/>
      <c r="D139" s="799"/>
      <c r="E139" s="316"/>
      <c r="F139" s="314"/>
      <c r="G139" s="318"/>
      <c r="H139" s="314"/>
      <c r="I139" s="319"/>
      <c r="J139" s="318"/>
      <c r="K139" s="320"/>
      <c r="O139" s="332"/>
      <c r="Q139" s="323"/>
      <c r="R139" s="755"/>
      <c r="S139" s="755"/>
      <c r="T139" s="324"/>
      <c r="V139" s="755"/>
      <c r="W139" s="966"/>
    </row>
    <row r="140" spans="1:23" ht="12.75" customHeight="1">
      <c r="A140" s="962">
        <f>A136+1</f>
        <v>24</v>
      </c>
      <c r="B140" s="766" t="s">
        <v>107</v>
      </c>
      <c r="C140" s="1065" t="s">
        <v>161</v>
      </c>
      <c r="D140" s="767" t="s">
        <v>90</v>
      </c>
      <c r="E140" s="754">
        <f>6.28/1000*6</f>
        <v>3.7679999999999998E-2</v>
      </c>
      <c r="F140" s="436"/>
      <c r="G140" s="435">
        <v>0</v>
      </c>
      <c r="H140" s="436"/>
      <c r="I140" s="437"/>
      <c r="J140" s="435">
        <v>0</v>
      </c>
      <c r="K140" s="438"/>
      <c r="L140" s="439"/>
      <c r="M140" s="440"/>
      <c r="N140" s="451"/>
      <c r="O140" s="451"/>
      <c r="P140" s="436"/>
      <c r="Q140" s="441"/>
      <c r="R140" s="325">
        <f>G141+J141</f>
        <v>0</v>
      </c>
      <c r="S140" s="963">
        <f>R140+R141</f>
        <v>216.64501802999999</v>
      </c>
      <c r="T140" s="964">
        <f>E140*S140</f>
        <v>8.1631842793703999</v>
      </c>
      <c r="V140" s="740">
        <f>S140*$V$12</f>
        <v>287.28558975946333</v>
      </c>
      <c r="W140" s="740">
        <f>V140*E140</f>
        <v>10.824921022136579</v>
      </c>
    </row>
    <row r="141" spans="1:23" ht="12.75" customHeight="1">
      <c r="A141" s="965"/>
      <c r="C141" s="1066"/>
      <c r="E141" s="755"/>
      <c r="G141" s="435">
        <f>G140*$J$13/1000</f>
        <v>0</v>
      </c>
      <c r="I141" s="311"/>
      <c r="J141" s="435">
        <f>J140*$Q$13/1000</f>
        <v>0</v>
      </c>
      <c r="K141" s="312"/>
      <c r="L141" s="1316" t="s">
        <v>162</v>
      </c>
      <c r="M141" s="326" t="s">
        <v>90</v>
      </c>
      <c r="N141" s="448">
        <v>1</v>
      </c>
      <c r="O141" s="449">
        <f>E140*N141</f>
        <v>3.7679999999999998E-2</v>
      </c>
      <c r="P141" s="327">
        <v>179.17</v>
      </c>
      <c r="Q141" s="328">
        <f>N141*P141*$N$11</f>
        <v>216.64501802999999</v>
      </c>
      <c r="R141" s="755">
        <f>SUM(Q141:Q141)</f>
        <v>216.64501802999999</v>
      </c>
      <c r="S141" s="966"/>
      <c r="T141" s="324"/>
      <c r="V141" s="966"/>
      <c r="W141" s="966"/>
    </row>
    <row r="142" spans="1:23" ht="12.75" customHeight="1">
      <c r="A142" s="965"/>
      <c r="C142" s="1066"/>
      <c r="E142" s="755"/>
      <c r="I142" s="311"/>
      <c r="K142" s="312"/>
      <c r="L142" s="1317"/>
      <c r="M142" s="442"/>
      <c r="N142" s="456"/>
      <c r="O142" s="456"/>
      <c r="P142" s="443"/>
      <c r="Q142" s="444"/>
      <c r="R142" s="755"/>
      <c r="S142" s="755"/>
      <c r="T142" s="324"/>
      <c r="V142" s="755"/>
      <c r="W142" s="966"/>
    </row>
    <row r="143" spans="1:23" ht="12.75" customHeight="1">
      <c r="A143" s="967"/>
      <c r="B143" s="797"/>
      <c r="C143" s="798"/>
      <c r="D143" s="799"/>
      <c r="E143" s="316"/>
      <c r="F143" s="314"/>
      <c r="G143" s="318"/>
      <c r="H143" s="314"/>
      <c r="I143" s="319"/>
      <c r="J143" s="318"/>
      <c r="K143" s="320"/>
      <c r="L143" s="330"/>
      <c r="M143" s="313"/>
      <c r="N143" s="450"/>
      <c r="O143" s="450"/>
      <c r="P143" s="314"/>
      <c r="Q143" s="315"/>
      <c r="R143" s="316"/>
      <c r="S143" s="316"/>
      <c r="T143" s="331"/>
      <c r="V143" s="316"/>
      <c r="W143" s="971"/>
    </row>
    <row r="144" spans="1:23" ht="12.75" customHeight="1">
      <c r="A144" s="968">
        <f>A140+1</f>
        <v>25</v>
      </c>
      <c r="B144" s="795" t="s">
        <v>107</v>
      </c>
      <c r="C144" s="1065" t="s">
        <v>163</v>
      </c>
      <c r="D144" s="308" t="s">
        <v>29</v>
      </c>
      <c r="E144" s="755">
        <f>1*6</f>
        <v>6</v>
      </c>
      <c r="G144" s="310">
        <v>0</v>
      </c>
      <c r="I144" s="311"/>
      <c r="J144" s="310">
        <v>0</v>
      </c>
      <c r="K144" s="312"/>
      <c r="L144" s="439"/>
      <c r="M144" s="440"/>
      <c r="N144" s="451"/>
      <c r="O144" s="451"/>
      <c r="P144" s="436"/>
      <c r="Q144" s="441"/>
      <c r="R144" s="325">
        <f>G145+J145</f>
        <v>0</v>
      </c>
      <c r="S144" s="963">
        <f>R144+R145</f>
        <v>2.6722413900000004</v>
      </c>
      <c r="T144" s="964">
        <f>E144*S144</f>
        <v>16.033448340000003</v>
      </c>
      <c r="V144" s="740">
        <f>S144*$V$12</f>
        <v>3.5435684175275668</v>
      </c>
      <c r="W144" s="740">
        <f>V144*E144</f>
        <v>21.261410505165401</v>
      </c>
    </row>
    <row r="145" spans="1:26" ht="12.75" customHeight="1">
      <c r="A145" s="965"/>
      <c r="C145" s="1066"/>
      <c r="E145" s="755"/>
      <c r="G145" s="435">
        <f>G144*$J$13/1000</f>
        <v>0</v>
      </c>
      <c r="I145" s="311"/>
      <c r="J145" s="435">
        <f>J144*$Q$13/1000</f>
        <v>0</v>
      </c>
      <c r="K145" s="312"/>
      <c r="L145" s="1316" t="s">
        <v>164</v>
      </c>
      <c r="M145" s="326" t="s">
        <v>29</v>
      </c>
      <c r="N145" s="448">
        <v>1</v>
      </c>
      <c r="O145" s="449">
        <f>E144*N145</f>
        <v>6</v>
      </c>
      <c r="P145" s="455">
        <v>2.21</v>
      </c>
      <c r="Q145" s="328">
        <f>N145*P145*$N$11</f>
        <v>2.6722413900000004</v>
      </c>
      <c r="R145" s="755">
        <f>SUM(Q145:Q145)</f>
        <v>2.6722413900000004</v>
      </c>
      <c r="S145" s="966"/>
      <c r="T145" s="324"/>
      <c r="V145" s="966"/>
      <c r="W145" s="966"/>
    </row>
    <row r="146" spans="1:26" ht="12.75" customHeight="1">
      <c r="A146" s="965"/>
      <c r="C146" s="1066"/>
      <c r="E146" s="755"/>
      <c r="I146" s="311"/>
      <c r="K146" s="312"/>
      <c r="L146" s="1317"/>
      <c r="M146" s="442"/>
      <c r="N146" s="456"/>
      <c r="O146" s="456"/>
      <c r="P146" s="443"/>
      <c r="Q146" s="444"/>
      <c r="R146" s="755"/>
      <c r="S146" s="755"/>
      <c r="T146" s="324"/>
      <c r="V146" s="755"/>
      <c r="W146" s="966"/>
    </row>
    <row r="147" spans="1:26" ht="12.75" customHeight="1">
      <c r="A147" s="967"/>
      <c r="B147" s="797"/>
      <c r="C147" s="798"/>
      <c r="D147" s="799"/>
      <c r="E147" s="316"/>
      <c r="F147" s="314"/>
      <c r="G147" s="318"/>
      <c r="H147" s="314"/>
      <c r="I147" s="319"/>
      <c r="J147" s="318"/>
      <c r="K147" s="320"/>
      <c r="O147" s="332"/>
      <c r="Q147" s="323"/>
      <c r="R147" s="755"/>
      <c r="S147" s="755"/>
      <c r="T147" s="324"/>
      <c r="V147" s="755"/>
      <c r="W147" s="966"/>
    </row>
    <row r="148" spans="1:26" ht="12.75" customHeight="1">
      <c r="A148" s="962">
        <f>A144+1</f>
        <v>26</v>
      </c>
      <c r="B148" s="795" t="s">
        <v>139</v>
      </c>
      <c r="C148" s="1065" t="s">
        <v>155</v>
      </c>
      <c r="D148" s="308" t="s">
        <v>101</v>
      </c>
      <c r="E148" s="755">
        <f>1.2*6/100</f>
        <v>7.1999999999999995E-2</v>
      </c>
      <c r="G148" s="310">
        <v>38.4</v>
      </c>
      <c r="I148" s="311"/>
      <c r="J148" s="310">
        <v>0.03</v>
      </c>
      <c r="K148" s="312"/>
      <c r="L148" s="439"/>
      <c r="M148" s="440"/>
      <c r="N148" s="451"/>
      <c r="O148" s="451"/>
      <c r="P148" s="436"/>
      <c r="Q148" s="441"/>
      <c r="R148" s="325">
        <f>G149+J149</f>
        <v>93.301628700000009</v>
      </c>
      <c r="S148" s="963">
        <f>R148+R149</f>
        <v>133.08525720210002</v>
      </c>
      <c r="T148" s="964">
        <f>E148*S148</f>
        <v>9.5821385185512007</v>
      </c>
      <c r="V148" s="740">
        <f>S148*$V$12</f>
        <v>176.47983300636426</v>
      </c>
      <c r="W148" s="740">
        <f>V148*E148</f>
        <v>12.706547976458225</v>
      </c>
    </row>
    <row r="149" spans="1:26" ht="12.75" customHeight="1">
      <c r="A149" s="965"/>
      <c r="B149" s="795" t="s">
        <v>156</v>
      </c>
      <c r="C149" s="1066"/>
      <c r="E149" s="755"/>
      <c r="G149" s="435">
        <f>G148*$J$13/1000</f>
        <v>93.212928000000005</v>
      </c>
      <c r="I149" s="311"/>
      <c r="J149" s="435">
        <f>J148*$Q$13/1000</f>
        <v>8.8700699999999993E-2</v>
      </c>
      <c r="K149" s="312"/>
      <c r="L149" s="865" t="s">
        <v>157</v>
      </c>
      <c r="M149" s="866" t="s">
        <v>98</v>
      </c>
      <c r="N149" s="866">
        <v>24.6</v>
      </c>
      <c r="O149" s="867">
        <f>E148*N149</f>
        <v>1.7711999999999999</v>
      </c>
      <c r="P149" s="327">
        <v>1.25</v>
      </c>
      <c r="Q149" s="328">
        <f>N149*P149*$N$11</f>
        <v>37.181639250000003</v>
      </c>
      <c r="R149" s="1075">
        <f>SUM(Q149:Q150)</f>
        <v>39.783628502100001</v>
      </c>
      <c r="S149" s="966"/>
      <c r="T149" s="324"/>
      <c r="V149" s="966"/>
      <c r="W149" s="966"/>
    </row>
    <row r="150" spans="1:26" ht="12.75" customHeight="1">
      <c r="A150" s="965"/>
      <c r="C150" s="1066"/>
      <c r="E150" s="755"/>
      <c r="I150" s="311"/>
      <c r="K150" s="312"/>
      <c r="L150" s="868" t="s">
        <v>158</v>
      </c>
      <c r="M150" s="869" t="s">
        <v>98</v>
      </c>
      <c r="N150" s="869">
        <v>2.7</v>
      </c>
      <c r="O150" s="332">
        <f>E148*N150</f>
        <v>0.19439999999999999</v>
      </c>
      <c r="P150" s="870">
        <v>0.79700000000000004</v>
      </c>
      <c r="Q150" s="333">
        <f>N150*P150*$N$11</f>
        <v>2.6019892521000005</v>
      </c>
      <c r="R150" s="1076"/>
      <c r="S150" s="755"/>
      <c r="T150" s="324"/>
      <c r="V150" s="755"/>
      <c r="W150" s="966"/>
    </row>
    <row r="151" spans="1:26" ht="12" customHeight="1">
      <c r="A151" s="965"/>
      <c r="C151" s="1066"/>
      <c r="E151" s="755"/>
      <c r="I151" s="311"/>
      <c r="K151" s="312"/>
      <c r="O151" s="332"/>
      <c r="Q151" s="323"/>
      <c r="R151" s="755"/>
      <c r="S151" s="755"/>
      <c r="T151" s="324"/>
      <c r="V151" s="755"/>
      <c r="W151" s="966"/>
    </row>
    <row r="152" spans="1:26" ht="12.75" hidden="1" customHeight="1">
      <c r="A152" s="967"/>
      <c r="B152" s="797"/>
      <c r="C152" s="798"/>
      <c r="D152" s="799"/>
      <c r="E152" s="316"/>
      <c r="F152" s="314"/>
      <c r="G152" s="318"/>
      <c r="H152" s="314"/>
      <c r="I152" s="319"/>
      <c r="J152" s="318"/>
      <c r="K152" s="320"/>
      <c r="L152" s="330"/>
      <c r="M152" s="313"/>
      <c r="N152" s="450"/>
      <c r="O152" s="450"/>
      <c r="P152" s="314"/>
      <c r="Q152" s="315"/>
      <c r="R152" s="316"/>
      <c r="S152" s="316"/>
      <c r="T152" s="331"/>
      <c r="V152" s="316"/>
      <c r="W152" s="971"/>
    </row>
    <row r="153" spans="1:26" ht="12.75" customHeight="1">
      <c r="A153" s="965"/>
      <c r="C153" s="871"/>
      <c r="E153" s="755"/>
      <c r="I153" s="311"/>
      <c r="K153" s="312"/>
      <c r="O153" s="332"/>
      <c r="Q153" s="323"/>
      <c r="R153" s="316"/>
      <c r="S153" s="755"/>
      <c r="T153" s="324"/>
      <c r="V153" s="755"/>
      <c r="W153" s="966"/>
    </row>
    <row r="154" spans="1:26" ht="12.75" customHeight="1">
      <c r="A154" s="985"/>
      <c r="B154" s="335"/>
      <c r="C154" s="336" t="s">
        <v>26</v>
      </c>
      <c r="D154" s="337"/>
      <c r="E154" s="338"/>
      <c r="F154" s="339"/>
      <c r="G154" s="340"/>
      <c r="H154" s="339"/>
      <c r="I154" s="339"/>
      <c r="J154" s="340"/>
      <c r="K154" s="339"/>
      <c r="L154" s="341"/>
      <c r="M154" s="342"/>
      <c r="N154" s="343"/>
      <c r="O154" s="344"/>
      <c r="P154" s="339"/>
      <c r="Q154" s="340"/>
      <c r="R154" s="344"/>
      <c r="S154" s="344"/>
      <c r="T154" s="345">
        <f>SUM(T20:T153)</f>
        <v>5744.4043566265882</v>
      </c>
      <c r="V154" s="344"/>
      <c r="W154" s="986">
        <f>SUM(W20:W153)</f>
        <v>7617.4592354659007</v>
      </c>
    </row>
    <row r="155" spans="1:26" s="88" customFormat="1" ht="14.25" customHeight="1">
      <c r="A155" s="1318" t="s">
        <v>184</v>
      </c>
      <c r="B155" s="1319"/>
      <c r="C155" s="1319"/>
      <c r="D155" s="1319"/>
      <c r="E155" s="1319"/>
      <c r="F155" s="1319"/>
      <c r="G155" s="1319"/>
      <c r="H155" s="1319"/>
      <c r="I155" s="1319"/>
      <c r="J155" s="1319"/>
      <c r="K155" s="1319"/>
      <c r="L155" s="1319"/>
      <c r="M155" s="1319"/>
      <c r="N155" s="1319"/>
      <c r="O155" s="1319"/>
      <c r="P155" s="1319"/>
      <c r="Q155" s="1319"/>
      <c r="R155" s="1319"/>
      <c r="S155" s="1319"/>
      <c r="T155" s="1319"/>
      <c r="U155" s="1319"/>
      <c r="V155" s="1319"/>
      <c r="W155" s="1320"/>
      <c r="X155" s="89"/>
      <c r="Y155" s="89"/>
      <c r="Z155" s="89"/>
    </row>
    <row r="156" spans="1:26" s="88" customFormat="1" ht="12.75" hidden="1" customHeight="1">
      <c r="A156" s="987"/>
      <c r="E156" s="1274" t="s">
        <v>0</v>
      </c>
      <c r="F156" s="1274"/>
      <c r="G156" s="1274"/>
      <c r="H156" s="1274"/>
      <c r="I156" s="1274"/>
      <c r="J156" s="1274"/>
      <c r="K156" s="1274"/>
      <c r="L156" s="1274"/>
      <c r="M156" s="1274"/>
      <c r="N156" s="1274"/>
      <c r="O156" s="1274"/>
      <c r="P156" s="1274"/>
      <c r="Q156" s="1274"/>
      <c r="R156" s="1274"/>
      <c r="W156" s="988"/>
      <c r="X156" s="89"/>
      <c r="Y156" s="89"/>
      <c r="Z156" s="89"/>
    </row>
    <row r="157" spans="1:26" s="88" customFormat="1" ht="51.75" hidden="1" customHeight="1">
      <c r="A157" s="987"/>
      <c r="C157" s="752" t="s">
        <v>87</v>
      </c>
      <c r="D157" s="752"/>
      <c r="E157" s="1275" t="s">
        <v>248</v>
      </c>
      <c r="F157" s="1275"/>
      <c r="G157" s="1275"/>
      <c r="H157" s="1275"/>
      <c r="I157" s="1275"/>
      <c r="J157" s="1275"/>
      <c r="K157" s="1275"/>
      <c r="L157" s="1275"/>
      <c r="M157" s="1275"/>
      <c r="N157" s="1275"/>
      <c r="O157" s="1275"/>
      <c r="P157" s="1275"/>
      <c r="Q157" s="1275"/>
      <c r="R157" s="1275"/>
      <c r="S157" s="365"/>
      <c r="U157" s="97"/>
      <c r="V157" s="365"/>
      <c r="W157" s="988"/>
      <c r="X157" s="89"/>
      <c r="Y157" s="89"/>
      <c r="Z157" s="89"/>
    </row>
    <row r="158" spans="1:26" s="88" customFormat="1" ht="12.75" hidden="1">
      <c r="A158" s="987"/>
      <c r="W158" s="988"/>
      <c r="X158" s="89"/>
      <c r="Y158" s="89"/>
      <c r="Z158" s="89"/>
    </row>
    <row r="159" spans="1:26" s="88" customFormat="1" ht="12.75" hidden="1">
      <c r="A159" s="987"/>
      <c r="C159" s="99"/>
      <c r="D159" s="99"/>
      <c r="E159" s="100"/>
      <c r="R159" s="101"/>
      <c r="W159" s="988"/>
      <c r="X159" s="89"/>
      <c r="Y159" s="89"/>
      <c r="Z159" s="89"/>
    </row>
    <row r="160" spans="1:26" s="88" customFormat="1" ht="12.75" hidden="1">
      <c r="A160" s="1315" t="s">
        <v>1</v>
      </c>
      <c r="B160" s="1276"/>
      <c r="O160" s="479" t="s">
        <v>4</v>
      </c>
      <c r="P160" s="1277" t="e">
        <f>T255</f>
        <v>#REF!</v>
      </c>
      <c r="Q160" s="1277"/>
      <c r="R160" s="1277"/>
      <c r="S160" s="102" t="s">
        <v>7</v>
      </c>
      <c r="V160" s="102" t="s">
        <v>7</v>
      </c>
      <c r="W160" s="988"/>
      <c r="X160" s="89"/>
      <c r="Y160" s="89"/>
      <c r="Z160" s="89"/>
    </row>
    <row r="161" spans="1:26" s="88" customFormat="1" hidden="1">
      <c r="A161" s="989"/>
      <c r="B161" s="752"/>
      <c r="C161" s="486"/>
      <c r="D161" s="486"/>
      <c r="E161" s="1279"/>
      <c r="F161" s="1279"/>
      <c r="G161" s="1279"/>
      <c r="N161" s="103"/>
      <c r="P161" s="104"/>
      <c r="Q161" s="105"/>
      <c r="R161" s="105"/>
      <c r="T161" s="102"/>
      <c r="W161" s="990"/>
      <c r="X161" s="89"/>
      <c r="Y161" s="89"/>
      <c r="Z161" s="89"/>
    </row>
    <row r="162" spans="1:26" s="88" customFormat="1" ht="12.75" hidden="1">
      <c r="A162" s="991" t="s">
        <v>2</v>
      </c>
      <c r="B162" s="480"/>
      <c r="C162" s="480"/>
      <c r="D162" s="1142">
        <v>262.76799999999997</v>
      </c>
      <c r="E162" s="1142"/>
      <c r="F162" s="1142"/>
      <c r="G162" s="106" t="s">
        <v>3</v>
      </c>
      <c r="H162" s="107"/>
      <c r="I162" s="107"/>
      <c r="J162" s="106"/>
      <c r="K162" s="106"/>
      <c r="L162" s="106"/>
      <c r="M162" s="108" t="s">
        <v>131</v>
      </c>
      <c r="N162" s="758">
        <f>1.02*1.05*1.129</f>
        <v>1.2091590000000001</v>
      </c>
      <c r="O162" s="759"/>
      <c r="P162" s="759"/>
      <c r="Q162" s="107"/>
      <c r="R162" s="109"/>
      <c r="S162" s="107"/>
      <c r="V162" s="107"/>
      <c r="W162" s="988"/>
      <c r="X162" s="89"/>
      <c r="Y162" s="89"/>
      <c r="Z162" s="89"/>
    </row>
    <row r="163" spans="1:26" s="88" customFormat="1" ht="12.75" hidden="1">
      <c r="A163" s="991"/>
      <c r="B163" s="480"/>
      <c r="C163" s="480"/>
      <c r="D163" s="480"/>
      <c r="E163" s="164"/>
      <c r="F163" s="164"/>
      <c r="G163" s="106"/>
      <c r="H163" s="107"/>
      <c r="I163" s="107"/>
      <c r="J163" s="106"/>
      <c r="K163" s="106"/>
      <c r="L163" s="106"/>
      <c r="M163" s="107"/>
      <c r="N163" s="1280"/>
      <c r="O163" s="1280"/>
      <c r="P163" s="1280"/>
      <c r="Q163" s="107"/>
      <c r="R163" s="109"/>
      <c r="S163" s="107"/>
      <c r="V163" s="107"/>
      <c r="W163" s="988"/>
      <c r="X163" s="89"/>
      <c r="Y163" s="89"/>
      <c r="Z163" s="89"/>
    </row>
    <row r="164" spans="1:26" s="88" customFormat="1" ht="12.75" hidden="1">
      <c r="A164" s="992" t="s">
        <v>185</v>
      </c>
      <c r="B164" s="76"/>
      <c r="C164" s="76"/>
      <c r="D164" s="76"/>
      <c r="E164" s="76"/>
      <c r="F164" s="480"/>
      <c r="G164" s="488" t="s">
        <v>186</v>
      </c>
      <c r="H164" s="480"/>
      <c r="I164" s="112"/>
      <c r="J164" s="1146">
        <v>2427.42</v>
      </c>
      <c r="K164" s="1146"/>
      <c r="L164" s="1146"/>
      <c r="M164" s="113"/>
      <c r="N164" s="111"/>
      <c r="O164" s="111"/>
      <c r="P164" s="111" t="s">
        <v>24</v>
      </c>
      <c r="Q164" s="1146">
        <v>2956.69</v>
      </c>
      <c r="R164" s="1146"/>
      <c r="S164" s="1146"/>
      <c r="T164" s="114"/>
      <c r="W164" s="993"/>
      <c r="X164" s="89"/>
      <c r="Y164" s="89"/>
      <c r="Z164" s="89"/>
    </row>
    <row r="165" spans="1:26" s="88" customFormat="1" ht="12.75" hidden="1">
      <c r="A165" s="987"/>
      <c r="R165" s="101"/>
      <c r="W165" s="988"/>
      <c r="X165" s="89"/>
      <c r="Y165" s="89"/>
      <c r="Z165" s="89"/>
    </row>
    <row r="166" spans="1:26" s="97" customFormat="1" ht="18" hidden="1" customHeight="1">
      <c r="A166" s="1250" t="s">
        <v>16</v>
      </c>
      <c r="B166" s="1247" t="s">
        <v>5</v>
      </c>
      <c r="C166" s="1250" t="s">
        <v>6</v>
      </c>
      <c r="D166" s="1253" t="s">
        <v>8</v>
      </c>
      <c r="E166" s="1253" t="s">
        <v>9</v>
      </c>
      <c r="F166" s="1256" t="s">
        <v>17</v>
      </c>
      <c r="G166" s="1257"/>
      <c r="H166" s="1310"/>
      <c r="I166" s="1256" t="s">
        <v>20</v>
      </c>
      <c r="J166" s="1257"/>
      <c r="K166" s="1310"/>
      <c r="L166" s="1313" t="s">
        <v>11</v>
      </c>
      <c r="M166" s="1270"/>
      <c r="N166" s="1270"/>
      <c r="O166" s="1270"/>
      <c r="P166" s="1270"/>
      <c r="Q166" s="1314"/>
      <c r="R166" s="1253" t="s">
        <v>18</v>
      </c>
      <c r="S166" s="1253" t="s">
        <v>12</v>
      </c>
      <c r="T166" s="1225" t="s">
        <v>13</v>
      </c>
      <c r="V166" s="1253" t="s">
        <v>12</v>
      </c>
      <c r="W166" s="1253" t="s">
        <v>13</v>
      </c>
    </row>
    <row r="167" spans="1:26" s="97" customFormat="1" ht="22.5" hidden="1" customHeight="1">
      <c r="A167" s="1251"/>
      <c r="B167" s="1248"/>
      <c r="C167" s="1251"/>
      <c r="D167" s="1254"/>
      <c r="E167" s="1254"/>
      <c r="F167" s="1258"/>
      <c r="G167" s="1259"/>
      <c r="H167" s="1311"/>
      <c r="I167" s="1258"/>
      <c r="J167" s="1259"/>
      <c r="K167" s="1311"/>
      <c r="L167" s="1307" t="s">
        <v>10</v>
      </c>
      <c r="M167" s="1233" t="s">
        <v>8</v>
      </c>
      <c r="N167" s="1233" t="s">
        <v>21</v>
      </c>
      <c r="O167" s="1233" t="s">
        <v>14</v>
      </c>
      <c r="P167" s="1233" t="s">
        <v>15</v>
      </c>
      <c r="Q167" s="1233" t="s">
        <v>19</v>
      </c>
      <c r="R167" s="1254"/>
      <c r="S167" s="1234"/>
      <c r="T167" s="1226"/>
      <c r="V167" s="1234"/>
      <c r="W167" s="1234"/>
    </row>
    <row r="168" spans="1:26" s="97" customFormat="1" ht="22.5" hidden="1" customHeight="1">
      <c r="A168" s="1251"/>
      <c r="B168" s="1248"/>
      <c r="C168" s="1251"/>
      <c r="D168" s="1254"/>
      <c r="E168" s="1254"/>
      <c r="F168" s="1258"/>
      <c r="G168" s="1259"/>
      <c r="H168" s="1311"/>
      <c r="I168" s="1258"/>
      <c r="J168" s="1259"/>
      <c r="K168" s="1311"/>
      <c r="L168" s="1308"/>
      <c r="M168" s="1254"/>
      <c r="N168" s="1254"/>
      <c r="O168" s="1254"/>
      <c r="P168" s="1254"/>
      <c r="Q168" s="1254"/>
      <c r="R168" s="1254"/>
      <c r="S168" s="1234"/>
      <c r="T168" s="1226"/>
      <c r="V168" s="1234"/>
      <c r="W168" s="1234"/>
    </row>
    <row r="169" spans="1:26" s="97" customFormat="1" ht="22.5" hidden="1" customHeight="1">
      <c r="A169" s="1251"/>
      <c r="B169" s="1248"/>
      <c r="C169" s="1251"/>
      <c r="D169" s="1254"/>
      <c r="E169" s="1254"/>
      <c r="F169" s="1258"/>
      <c r="G169" s="1259"/>
      <c r="H169" s="1311"/>
      <c r="I169" s="1258"/>
      <c r="J169" s="1259"/>
      <c r="K169" s="1311"/>
      <c r="L169" s="1308"/>
      <c r="M169" s="1254"/>
      <c r="N169" s="1254"/>
      <c r="O169" s="1254"/>
      <c r="P169" s="1254"/>
      <c r="Q169" s="1254"/>
      <c r="R169" s="1254"/>
      <c r="S169" s="1234"/>
      <c r="T169" s="1226"/>
      <c r="V169" s="1234"/>
      <c r="W169" s="1234"/>
    </row>
    <row r="170" spans="1:26" s="97" customFormat="1" ht="22.5" hidden="1" customHeight="1">
      <c r="A170" s="1252"/>
      <c r="B170" s="1249"/>
      <c r="C170" s="1252"/>
      <c r="D170" s="1255"/>
      <c r="E170" s="1255"/>
      <c r="F170" s="1260"/>
      <c r="G170" s="1261"/>
      <c r="H170" s="1312"/>
      <c r="I170" s="1260"/>
      <c r="J170" s="1261"/>
      <c r="K170" s="1312"/>
      <c r="L170" s="1309"/>
      <c r="M170" s="1255"/>
      <c r="N170" s="1255"/>
      <c r="O170" s="1255"/>
      <c r="P170" s="1255"/>
      <c r="Q170" s="1255"/>
      <c r="R170" s="1255"/>
      <c r="S170" s="1235"/>
      <c r="T170" s="1227"/>
      <c r="V170" s="1235"/>
      <c r="W170" s="1235"/>
    </row>
    <row r="171" spans="1:26" s="116" customFormat="1" ht="12.75" customHeight="1">
      <c r="A171" s="994">
        <v>1</v>
      </c>
      <c r="B171" s="1292" t="s">
        <v>187</v>
      </c>
      <c r="C171" s="1240" t="s">
        <v>236</v>
      </c>
      <c r="D171" s="602" t="s">
        <v>30</v>
      </c>
      <c r="E171" s="763">
        <v>1</v>
      </c>
      <c r="F171" s="369"/>
      <c r="G171" s="370">
        <v>1.67</v>
      </c>
      <c r="H171" s="369"/>
      <c r="I171" s="489"/>
      <c r="J171" s="370">
        <v>0.11</v>
      </c>
      <c r="K171" s="490"/>
      <c r="L171" s="491"/>
      <c r="M171" s="371"/>
      <c r="N171" s="372"/>
      <c r="O171" s="372"/>
      <c r="P171" s="369"/>
      <c r="Q171" s="492"/>
      <c r="R171" s="115">
        <f>G172+J172</f>
        <v>4.3790272999999997</v>
      </c>
      <c r="S171" s="995">
        <f>R171+R172</f>
        <v>101.1117473</v>
      </c>
      <c r="T171" s="996">
        <f>E171*S171</f>
        <v>101.1117473</v>
      </c>
      <c r="V171" s="740">
        <f>S171*$V$12</f>
        <v>134.08084902588391</v>
      </c>
      <c r="W171" s="740">
        <f>V171*E171</f>
        <v>134.08084902588391</v>
      </c>
      <c r="X171" s="117"/>
      <c r="Y171" s="117"/>
      <c r="Z171" s="117"/>
    </row>
    <row r="172" spans="1:26" s="116" customFormat="1" ht="12.75" customHeight="1">
      <c r="A172" s="997"/>
      <c r="B172" s="1293"/>
      <c r="C172" s="1301"/>
      <c r="D172" s="137"/>
      <c r="E172" s="751"/>
      <c r="F172" s="136"/>
      <c r="G172" s="370">
        <f>G171*$J$164/1000</f>
        <v>4.0537913999999997</v>
      </c>
      <c r="H172" s="136"/>
      <c r="I172" s="118"/>
      <c r="J172" s="370">
        <f>J171*$Q$164/1000</f>
        <v>0.32523590000000002</v>
      </c>
      <c r="K172" s="119"/>
      <c r="L172" s="1302" t="s">
        <v>231</v>
      </c>
      <c r="M172" s="493" t="s">
        <v>30</v>
      </c>
      <c r="N172" s="120">
        <v>1</v>
      </c>
      <c r="O172" s="121">
        <f>E171*N172</f>
        <v>1</v>
      </c>
      <c r="P172" s="148">
        <v>80</v>
      </c>
      <c r="Q172" s="122">
        <f>N172*P172*$N$162</f>
        <v>96.73272</v>
      </c>
      <c r="R172" s="751">
        <f>SUM(Q172:Q172)</f>
        <v>96.73272</v>
      </c>
      <c r="S172" s="998"/>
      <c r="T172" s="128"/>
      <c r="V172" s="998"/>
      <c r="W172" s="998"/>
      <c r="X172" s="117"/>
      <c r="Y172" s="117"/>
      <c r="Z172" s="117"/>
    </row>
    <row r="173" spans="1:26" s="116" customFormat="1" ht="99" customHeight="1">
      <c r="A173" s="997"/>
      <c r="C173" s="1301"/>
      <c r="D173" s="137"/>
      <c r="E173" s="751"/>
      <c r="F173" s="136"/>
      <c r="G173" s="123"/>
      <c r="H173" s="136"/>
      <c r="I173" s="118"/>
      <c r="J173" s="123"/>
      <c r="K173" s="119"/>
      <c r="L173" s="1303"/>
      <c r="M173" s="124"/>
      <c r="N173" s="125"/>
      <c r="O173" s="125"/>
      <c r="P173" s="126"/>
      <c r="Q173" s="127"/>
      <c r="R173" s="751"/>
      <c r="S173" s="751"/>
      <c r="T173" s="128"/>
      <c r="V173" s="751"/>
      <c r="W173" s="998"/>
      <c r="X173" s="117"/>
      <c r="Y173" s="117"/>
      <c r="Z173" s="117"/>
    </row>
    <row r="174" spans="1:26" s="116" customFormat="1" ht="27.75" customHeight="1">
      <c r="A174" s="999"/>
      <c r="B174" s="473"/>
      <c r="C174" s="494"/>
      <c r="D174" s="474"/>
      <c r="E174" s="129"/>
      <c r="F174" s="130"/>
      <c r="G174" s="131"/>
      <c r="H174" s="130"/>
      <c r="I174" s="132"/>
      <c r="J174" s="131"/>
      <c r="K174" s="133"/>
      <c r="L174" s="524"/>
      <c r="M174" s="187"/>
      <c r="N174" s="188"/>
      <c r="O174" s="188"/>
      <c r="P174" s="130"/>
      <c r="Q174" s="189"/>
      <c r="R174" s="129"/>
      <c r="S174" s="129"/>
      <c r="T174" s="138"/>
      <c r="V174" s="129"/>
      <c r="W174" s="1000"/>
      <c r="X174" s="117"/>
      <c r="Y174" s="117"/>
      <c r="Z174" s="117"/>
    </row>
    <row r="175" spans="1:26" s="604" customFormat="1" ht="12.75" customHeight="1">
      <c r="A175" s="1001">
        <f>+A171+1</f>
        <v>2</v>
      </c>
      <c r="B175" s="873" t="s">
        <v>198</v>
      </c>
      <c r="C175" s="1196" t="s">
        <v>199</v>
      </c>
      <c r="D175" s="874" t="s">
        <v>30</v>
      </c>
      <c r="E175" s="744">
        <v>4</v>
      </c>
      <c r="F175" s="17"/>
      <c r="G175" s="18">
        <v>1.64</v>
      </c>
      <c r="H175" s="17"/>
      <c r="I175" s="168"/>
      <c r="J175" s="18">
        <v>2.0299999999999998</v>
      </c>
      <c r="K175" s="169"/>
      <c r="L175" s="13"/>
      <c r="M175" s="14"/>
      <c r="N175" s="15"/>
      <c r="O175" s="15"/>
      <c r="P175" s="17"/>
      <c r="Q175" s="603"/>
      <c r="R175" s="478">
        <f>G176+J176</f>
        <v>9.9830494999999999</v>
      </c>
      <c r="S175" s="1002">
        <f>R175+R176</f>
        <v>44.927744600000004</v>
      </c>
      <c r="T175" s="175">
        <f>E175*S175</f>
        <v>179.71097840000002</v>
      </c>
      <c r="V175" s="740">
        <f>S175*$V$12</f>
        <v>59.577154006773569</v>
      </c>
      <c r="W175" s="740">
        <f>V175*E175</f>
        <v>238.30861602709427</v>
      </c>
      <c r="X175" s="170"/>
      <c r="Y175" s="170"/>
      <c r="Z175" s="170"/>
    </row>
    <row r="176" spans="1:26" s="604" customFormat="1" ht="24" customHeight="1">
      <c r="A176" s="1003"/>
      <c r="B176" s="873"/>
      <c r="C176" s="1197"/>
      <c r="D176" s="874"/>
      <c r="E176" s="744"/>
      <c r="F176" s="17"/>
      <c r="G176" s="370">
        <f>G175*$J$164/1000</f>
        <v>3.9809688000000003</v>
      </c>
      <c r="H176" s="136"/>
      <c r="I176" s="118"/>
      <c r="J176" s="370">
        <f>J175*$Q$164/1000</f>
        <v>6.0020806999999996</v>
      </c>
      <c r="K176" s="169"/>
      <c r="L176" s="605" t="s">
        <v>199</v>
      </c>
      <c r="M176" s="606" t="s">
        <v>30</v>
      </c>
      <c r="N176" s="607">
        <v>1</v>
      </c>
      <c r="O176" s="608">
        <f>E175*N176</f>
        <v>4</v>
      </c>
      <c r="P176" s="609">
        <f>3.4*8.5</f>
        <v>28.9</v>
      </c>
      <c r="Q176" s="610">
        <f>N176*P176*$N$162</f>
        <v>34.944695100000004</v>
      </c>
      <c r="R176" s="744">
        <f>SUM(Q176:Q176)</f>
        <v>34.944695100000004</v>
      </c>
      <c r="S176" s="1002"/>
      <c r="T176" s="175"/>
      <c r="V176" s="1002"/>
      <c r="W176" s="1002"/>
      <c r="X176" s="170"/>
      <c r="Y176" s="170"/>
      <c r="Z176" s="170"/>
    </row>
    <row r="177" spans="1:26" s="604" customFormat="1" ht="12.75" customHeight="1">
      <c r="A177" s="1004"/>
      <c r="B177" s="877"/>
      <c r="C177" s="878"/>
      <c r="D177" s="879"/>
      <c r="E177" s="478"/>
      <c r="F177" s="171"/>
      <c r="G177" s="172"/>
      <c r="H177" s="171"/>
      <c r="I177" s="173"/>
      <c r="J177" s="172"/>
      <c r="K177" s="174"/>
      <c r="L177" s="13"/>
      <c r="M177" s="14"/>
      <c r="N177" s="15"/>
      <c r="O177" s="15"/>
      <c r="P177" s="17"/>
      <c r="Q177" s="603"/>
      <c r="R177" s="744"/>
      <c r="S177" s="744"/>
      <c r="T177" s="175"/>
      <c r="V177" s="744"/>
      <c r="W177" s="1002"/>
      <c r="X177" s="170"/>
      <c r="Y177" s="170"/>
      <c r="Z177" s="170"/>
    </row>
    <row r="178" spans="1:26" s="197" customFormat="1" ht="17.25" customHeight="1">
      <c r="A178" s="937">
        <f>+A175+1</f>
        <v>3</v>
      </c>
      <c r="B178" s="476" t="s">
        <v>122</v>
      </c>
      <c r="C178" s="1073" t="s">
        <v>200</v>
      </c>
      <c r="D178" s="416" t="s">
        <v>88</v>
      </c>
      <c r="E178" s="469">
        <f>0.4*0.4*1.5*4/1000</f>
        <v>9.6000000000000013E-4</v>
      </c>
      <c r="F178" s="405"/>
      <c r="G178" s="406">
        <v>3.74</v>
      </c>
      <c r="H178" s="405"/>
      <c r="I178" s="407"/>
      <c r="J178" s="406">
        <v>118.26</v>
      </c>
      <c r="K178" s="408"/>
      <c r="L178" s="202"/>
      <c r="M178" s="203"/>
      <c r="N178" s="204"/>
      <c r="O178" s="204"/>
      <c r="P178" s="205"/>
      <c r="Q178" s="206"/>
      <c r="R178" s="207">
        <f>G179+J179</f>
        <v>358.7367102</v>
      </c>
      <c r="S178" s="740">
        <f>R178+R179</f>
        <v>358.7367102</v>
      </c>
      <c r="T178" s="735">
        <f>E178*S178</f>
        <v>0.34438724179200003</v>
      </c>
      <c r="V178" s="740">
        <f>S178*$V$12</f>
        <v>475.70854984491467</v>
      </c>
      <c r="W178" s="740">
        <f>V178*E178</f>
        <v>0.45668020785111813</v>
      </c>
    </row>
    <row r="179" spans="1:26" s="197" customFormat="1" ht="17.25" customHeight="1">
      <c r="A179" s="939"/>
      <c r="B179" s="366"/>
      <c r="C179" s="1074"/>
      <c r="D179" s="367"/>
      <c r="E179" s="734"/>
      <c r="F179" s="208"/>
      <c r="G179" s="415">
        <f>G178*$J$164/1000</f>
        <v>9.0785508000000004</v>
      </c>
      <c r="H179" s="17"/>
      <c r="I179" s="168"/>
      <c r="J179" s="415">
        <f>J178*$Q$164/1000</f>
        <v>349.65815939999999</v>
      </c>
      <c r="K179" s="210"/>
      <c r="L179" s="211"/>
      <c r="M179" s="212"/>
      <c r="N179" s="213"/>
      <c r="O179" s="213"/>
      <c r="P179" s="208"/>
      <c r="Q179" s="214"/>
      <c r="R179" s="734"/>
      <c r="S179" s="734"/>
      <c r="T179" s="215"/>
      <c r="V179" s="734"/>
      <c r="W179" s="940"/>
    </row>
    <row r="180" spans="1:26" s="197" customFormat="1" ht="17.25" customHeight="1">
      <c r="A180" s="939"/>
      <c r="C180" s="1074"/>
      <c r="D180" s="367"/>
      <c r="E180" s="734"/>
      <c r="F180" s="208"/>
      <c r="G180" s="216"/>
      <c r="H180" s="208"/>
      <c r="I180" s="209"/>
      <c r="J180" s="216"/>
      <c r="K180" s="210"/>
      <c r="L180" s="211"/>
      <c r="M180" s="212"/>
      <c r="N180" s="213"/>
      <c r="O180" s="213"/>
      <c r="P180" s="208"/>
      <c r="Q180" s="214"/>
      <c r="R180" s="734"/>
      <c r="S180" s="734"/>
      <c r="T180" s="215"/>
      <c r="V180" s="734"/>
      <c r="W180" s="940"/>
    </row>
    <row r="181" spans="1:26" s="197" customFormat="1" ht="17.25" customHeight="1">
      <c r="A181" s="939"/>
      <c r="C181" s="1074"/>
      <c r="D181" s="367"/>
      <c r="E181" s="734"/>
      <c r="F181" s="208"/>
      <c r="G181" s="216"/>
      <c r="H181" s="208"/>
      <c r="I181" s="209"/>
      <c r="J181" s="216"/>
      <c r="K181" s="210"/>
      <c r="L181" s="211"/>
      <c r="M181" s="212"/>
      <c r="N181" s="213"/>
      <c r="O181" s="213"/>
      <c r="P181" s="208"/>
      <c r="Q181" s="214"/>
      <c r="R181" s="734"/>
      <c r="S181" s="734"/>
      <c r="T181" s="215"/>
      <c r="V181" s="734"/>
      <c r="W181" s="940"/>
    </row>
    <row r="182" spans="1:26" s="197" customFormat="1" ht="17.25" customHeight="1">
      <c r="A182" s="941"/>
      <c r="B182" s="237"/>
      <c r="C182" s="238"/>
      <c r="D182" s="239"/>
      <c r="E182" s="240"/>
      <c r="F182" s="217"/>
      <c r="G182" s="218"/>
      <c r="H182" s="217"/>
      <c r="I182" s="219"/>
      <c r="J182" s="218"/>
      <c r="K182" s="220"/>
      <c r="L182" s="211"/>
      <c r="M182" s="212"/>
      <c r="N182" s="213"/>
      <c r="O182" s="213"/>
      <c r="P182" s="208"/>
      <c r="Q182" s="214"/>
      <c r="R182" s="734"/>
      <c r="S182" s="734"/>
      <c r="T182" s="215"/>
      <c r="V182" s="734"/>
      <c r="W182" s="940"/>
    </row>
    <row r="183" spans="1:26" s="197" customFormat="1" ht="24" customHeight="1">
      <c r="A183" s="937">
        <f>A178+1</f>
        <v>4</v>
      </c>
      <c r="B183" s="476" t="s">
        <v>139</v>
      </c>
      <c r="C183" s="1222" t="s">
        <v>201</v>
      </c>
      <c r="D183" s="416" t="s">
        <v>101</v>
      </c>
      <c r="E183" s="469">
        <f>6/100</f>
        <v>0.06</v>
      </c>
      <c r="F183" s="405"/>
      <c r="G183" s="406">
        <v>38.4</v>
      </c>
      <c r="H183" s="405"/>
      <c r="I183" s="407"/>
      <c r="J183" s="406">
        <v>0.03</v>
      </c>
      <c r="K183" s="408"/>
      <c r="L183" s="611"/>
      <c r="M183" s="410"/>
      <c r="N183" s="411"/>
      <c r="O183" s="412"/>
      <c r="P183" s="405"/>
      <c r="Q183" s="413"/>
      <c r="R183" s="207">
        <f>G184+J184</f>
        <v>93.301628700000009</v>
      </c>
      <c r="S183" s="957">
        <f>R183+R184</f>
        <v>123.01066533000001</v>
      </c>
      <c r="T183" s="958">
        <f>E183*S183</f>
        <v>7.3806399198000001</v>
      </c>
      <c r="V183" s="740">
        <f>S183*$V$12</f>
        <v>163.12025938736065</v>
      </c>
      <c r="W183" s="740">
        <f>V183*E183</f>
        <v>9.787215563241638</v>
      </c>
    </row>
    <row r="184" spans="1:26" s="197" customFormat="1" ht="12">
      <c r="A184" s="939"/>
      <c r="B184" s="366"/>
      <c r="C184" s="1223"/>
      <c r="D184" s="367"/>
      <c r="E184" s="734"/>
      <c r="F184" s="208"/>
      <c r="G184" s="373">
        <f>G183*$J$164/1000</f>
        <v>93.212928000000005</v>
      </c>
      <c r="H184" s="74"/>
      <c r="I184" s="57"/>
      <c r="J184" s="373">
        <f>J183*$Q$164/1000</f>
        <v>8.8700699999999993E-2</v>
      </c>
      <c r="K184" s="210"/>
      <c r="L184" s="612"/>
      <c r="M184" s="243"/>
      <c r="N184" s="244"/>
      <c r="O184" s="244"/>
      <c r="P184" s="246"/>
      <c r="Q184" s="247"/>
      <c r="R184" s="1075">
        <f>SUM(Q184:Q185)</f>
        <v>29.70903663</v>
      </c>
      <c r="S184" s="940"/>
      <c r="T184" s="215"/>
      <c r="V184" s="940"/>
      <c r="W184" s="940"/>
    </row>
    <row r="185" spans="1:26" s="197" customFormat="1" ht="12">
      <c r="A185" s="941"/>
      <c r="B185" s="237"/>
      <c r="C185" s="1224"/>
      <c r="D185" s="239"/>
      <c r="E185" s="240"/>
      <c r="F185" s="217"/>
      <c r="G185" s="218"/>
      <c r="H185" s="217"/>
      <c r="I185" s="219"/>
      <c r="J185" s="218"/>
      <c r="K185" s="220"/>
      <c r="L185" s="613" t="s">
        <v>202</v>
      </c>
      <c r="M185" s="249" t="s">
        <v>98</v>
      </c>
      <c r="N185" s="250">
        <f>24.4+0.2+2.7</f>
        <v>27.299999999999997</v>
      </c>
      <c r="O185" s="250">
        <f>E183*N185</f>
        <v>1.6379999999999997</v>
      </c>
      <c r="P185" s="252">
        <v>0.9</v>
      </c>
      <c r="Q185" s="253">
        <f>N185*P185*$N$162</f>
        <v>29.70903663</v>
      </c>
      <c r="R185" s="1298"/>
      <c r="S185" s="940"/>
      <c r="T185" s="215"/>
      <c r="V185" s="940"/>
      <c r="W185" s="940"/>
    </row>
    <row r="186" spans="1:26" s="44" customFormat="1" ht="11.25" customHeight="1">
      <c r="A186" s="774">
        <f>A183+1</f>
        <v>5</v>
      </c>
      <c r="B186" s="801" t="s">
        <v>203</v>
      </c>
      <c r="C186" s="1196" t="s">
        <v>204</v>
      </c>
      <c r="D186" s="481" t="s">
        <v>91</v>
      </c>
      <c r="E186" s="741">
        <v>0.85</v>
      </c>
      <c r="F186" s="380"/>
      <c r="G186" s="381">
        <v>0.78</v>
      </c>
      <c r="H186" s="380"/>
      <c r="I186" s="389"/>
      <c r="J186" s="381">
        <v>0.08</v>
      </c>
      <c r="K186" s="390"/>
      <c r="L186" s="615"/>
      <c r="M186" s="383"/>
      <c r="N186" s="384"/>
      <c r="O186" s="384"/>
      <c r="P186" s="380"/>
      <c r="Q186" s="385"/>
      <c r="R186" s="22">
        <f>G187+J187</f>
        <v>2.1299228000000001</v>
      </c>
      <c r="S186" s="943">
        <f>R186+R187</f>
        <v>37.401090830000008</v>
      </c>
      <c r="T186" s="969">
        <f>E186*S186</f>
        <v>31.790927205500005</v>
      </c>
      <c r="V186" s="740">
        <f>S186*$V$12</f>
        <v>49.596314443085511</v>
      </c>
      <c r="W186" s="740">
        <f>V186*E186</f>
        <v>42.156867276622684</v>
      </c>
      <c r="X186" s="45"/>
      <c r="Y186" s="45"/>
      <c r="Z186" s="45"/>
    </row>
    <row r="187" spans="1:26" s="44" customFormat="1" ht="24" customHeight="1">
      <c r="A187" s="776"/>
      <c r="B187" s="778" t="s">
        <v>205</v>
      </c>
      <c r="C187" s="1197"/>
      <c r="D187" s="482"/>
      <c r="E187" s="742"/>
      <c r="F187" s="23"/>
      <c r="G187" s="415">
        <f>G186*$J$164/1000</f>
        <v>1.8933876000000001</v>
      </c>
      <c r="H187" s="17"/>
      <c r="I187" s="168"/>
      <c r="J187" s="415">
        <f>J186*$Q$164/1000</f>
        <v>0.2365352</v>
      </c>
      <c r="K187" s="25"/>
      <c r="L187" s="617" t="s">
        <v>206</v>
      </c>
      <c r="M187" s="618" t="s">
        <v>91</v>
      </c>
      <c r="N187" s="55">
        <v>1</v>
      </c>
      <c r="O187" s="56">
        <f>E186*N187</f>
        <v>0.85</v>
      </c>
      <c r="P187" s="54">
        <v>29.17</v>
      </c>
      <c r="Q187" s="610">
        <f>N187*P187*$N$162</f>
        <v>35.271168030000005</v>
      </c>
      <c r="R187" s="742">
        <f>SUM(Q187:Q187)</f>
        <v>35.271168030000005</v>
      </c>
      <c r="S187" s="970"/>
      <c r="T187" s="30"/>
      <c r="V187" s="970"/>
      <c r="W187" s="970"/>
      <c r="X187" s="45"/>
      <c r="Y187" s="45"/>
      <c r="Z187" s="45"/>
    </row>
    <row r="188" spans="1:26" s="44" customFormat="1" ht="12.75">
      <c r="A188" s="779"/>
      <c r="B188" s="802"/>
      <c r="C188" s="620"/>
      <c r="D188" s="483"/>
      <c r="E188" s="364"/>
      <c r="F188" s="34"/>
      <c r="G188" s="35"/>
      <c r="H188" s="34"/>
      <c r="I188" s="36"/>
      <c r="J188" s="35"/>
      <c r="K188" s="37"/>
      <c r="L188" s="621"/>
      <c r="M188" s="39"/>
      <c r="N188" s="40"/>
      <c r="O188" s="40"/>
      <c r="P188" s="34"/>
      <c r="Q188" s="41"/>
      <c r="R188" s="364"/>
      <c r="S188" s="364"/>
      <c r="T188" s="42"/>
      <c r="V188" s="364"/>
      <c r="W188" s="947"/>
      <c r="X188" s="45"/>
      <c r="Y188" s="45"/>
      <c r="Z188" s="45"/>
    </row>
    <row r="189" spans="1:26" s="44" customFormat="1" ht="12" customHeight="1">
      <c r="A189" s="1005">
        <f>A186+1</f>
        <v>6</v>
      </c>
      <c r="B189" s="1296" t="s">
        <v>207</v>
      </c>
      <c r="C189" s="1196" t="s">
        <v>208</v>
      </c>
      <c r="D189" s="482" t="s">
        <v>30</v>
      </c>
      <c r="E189" s="742">
        <v>4</v>
      </c>
      <c r="F189" s="23"/>
      <c r="G189" s="29">
        <v>0.64</v>
      </c>
      <c r="H189" s="23"/>
      <c r="I189" s="24"/>
      <c r="J189" s="29"/>
      <c r="K189" s="25"/>
      <c r="L189" s="622"/>
      <c r="M189" s="623"/>
      <c r="N189" s="46"/>
      <c r="O189" s="46"/>
      <c r="P189" s="23"/>
      <c r="Q189" s="47"/>
      <c r="R189" s="364">
        <f>G190+J190</f>
        <v>1.5535488</v>
      </c>
      <c r="S189" s="970">
        <f>R189+R190</f>
        <v>4.38298086</v>
      </c>
      <c r="T189" s="30">
        <f>E189*S189</f>
        <v>17.53192344</v>
      </c>
      <c r="V189" s="740">
        <f>S189*$V$12</f>
        <v>5.8121218420779757</v>
      </c>
      <c r="W189" s="740">
        <f>V189*E189</f>
        <v>23.248487368311903</v>
      </c>
    </row>
    <row r="190" spans="1:26" s="44" customFormat="1" ht="12">
      <c r="A190" s="776"/>
      <c r="B190" s="1297"/>
      <c r="C190" s="1197"/>
      <c r="D190" s="482"/>
      <c r="E190" s="742"/>
      <c r="F190" s="23"/>
      <c r="G190" s="373">
        <f>G189*$J$164/1000</f>
        <v>1.5535488</v>
      </c>
      <c r="H190" s="74"/>
      <c r="I190" s="57"/>
      <c r="J190" s="373">
        <f>J189*$Q$164/1000</f>
        <v>0</v>
      </c>
      <c r="K190" s="25"/>
      <c r="L190" s="1299" t="s">
        <v>209</v>
      </c>
      <c r="M190" s="624" t="s">
        <v>29</v>
      </c>
      <c r="N190" s="26">
        <v>1.5</v>
      </c>
      <c r="O190" s="48">
        <f>E189*N190</f>
        <v>6</v>
      </c>
      <c r="P190" s="625">
        <v>1.56</v>
      </c>
      <c r="Q190" s="166">
        <f>N190*P190*$N$162</f>
        <v>2.8294320600000002</v>
      </c>
      <c r="R190" s="742">
        <f>SUM(Q190:Q190)</f>
        <v>2.8294320600000002</v>
      </c>
      <c r="S190" s="970"/>
      <c r="T190" s="30"/>
      <c r="V190" s="970"/>
      <c r="W190" s="970"/>
    </row>
    <row r="191" spans="1:26" s="44" customFormat="1" ht="12">
      <c r="A191" s="776"/>
      <c r="C191" s="1197"/>
      <c r="D191" s="482"/>
      <c r="E191" s="742"/>
      <c r="F191" s="23"/>
      <c r="G191" s="29"/>
      <c r="H191" s="23"/>
      <c r="I191" s="24"/>
      <c r="J191" s="29"/>
      <c r="K191" s="25"/>
      <c r="L191" s="1300"/>
      <c r="M191" s="626"/>
      <c r="N191" s="31"/>
      <c r="O191" s="31"/>
      <c r="P191" s="32"/>
      <c r="Q191" s="33"/>
      <c r="R191" s="742"/>
      <c r="S191" s="742"/>
      <c r="T191" s="30"/>
      <c r="V191" s="742"/>
      <c r="W191" s="970"/>
    </row>
    <row r="192" spans="1:26" s="44" customFormat="1" ht="12.75">
      <c r="A192" s="779"/>
      <c r="B192" s="802"/>
      <c r="C192" s="620"/>
      <c r="D192" s="483"/>
      <c r="E192" s="364"/>
      <c r="F192" s="34"/>
      <c r="G192" s="35"/>
      <c r="H192" s="34"/>
      <c r="I192" s="36"/>
      <c r="J192" s="35"/>
      <c r="K192" s="37"/>
      <c r="L192" s="622"/>
      <c r="M192" s="623"/>
      <c r="N192" s="46"/>
      <c r="O192" s="46"/>
      <c r="P192" s="23"/>
      <c r="Q192" s="47"/>
      <c r="R192" s="742"/>
      <c r="S192" s="742"/>
      <c r="T192" s="30"/>
      <c r="V192" s="742"/>
      <c r="W192" s="970"/>
    </row>
    <row r="193" spans="1:26" s="65" customFormat="1" ht="12" customHeight="1">
      <c r="A193" s="972">
        <f>+A189+1</f>
        <v>7</v>
      </c>
      <c r="B193" s="1296" t="s">
        <v>210</v>
      </c>
      <c r="C193" s="1215" t="s">
        <v>226</v>
      </c>
      <c r="D193" s="374" t="s">
        <v>30</v>
      </c>
      <c r="E193" s="747">
        <v>4</v>
      </c>
      <c r="F193" s="375"/>
      <c r="G193" s="627">
        <f>57.6/100</f>
        <v>0.57600000000000007</v>
      </c>
      <c r="H193" s="23"/>
      <c r="I193" s="24"/>
      <c r="J193" s="627">
        <f>58.4/100</f>
        <v>0.58399999999999996</v>
      </c>
      <c r="K193" s="387"/>
      <c r="L193" s="628"/>
      <c r="M193" s="377"/>
      <c r="N193" s="378"/>
      <c r="O193" s="379"/>
      <c r="P193" s="375"/>
      <c r="Q193" s="388"/>
      <c r="R193" s="140">
        <f>G194+J194</f>
        <v>3.1249008800000002</v>
      </c>
      <c r="S193" s="973">
        <f>R193+R194</f>
        <v>33.353875880000004</v>
      </c>
      <c r="T193" s="974">
        <f>E193*S193</f>
        <v>133.41550352000002</v>
      </c>
      <c r="V193" s="740">
        <f>S193*$V$12</f>
        <v>44.229440354002776</v>
      </c>
      <c r="W193" s="740">
        <f>V193*E193</f>
        <v>176.9177614160111</v>
      </c>
      <c r="X193" s="66"/>
      <c r="Y193" s="66"/>
      <c r="Z193" s="66"/>
    </row>
    <row r="194" spans="1:26" s="65" customFormat="1" ht="12.75" customHeight="1">
      <c r="A194" s="975"/>
      <c r="B194" s="1297"/>
      <c r="C194" s="1304"/>
      <c r="D194" s="139"/>
      <c r="E194" s="748"/>
      <c r="F194" s="74"/>
      <c r="G194" s="373">
        <f>G193*$J$164/1000</f>
        <v>1.3981939200000002</v>
      </c>
      <c r="H194" s="74"/>
      <c r="I194" s="57"/>
      <c r="J194" s="373">
        <f>J193*$Q$164/1000</f>
        <v>1.72670696</v>
      </c>
      <c r="K194" s="59"/>
      <c r="L194" s="1305" t="s">
        <v>211</v>
      </c>
      <c r="M194" s="145" t="s">
        <v>30</v>
      </c>
      <c r="N194" s="146">
        <v>1</v>
      </c>
      <c r="O194" s="146">
        <f>E193*N194</f>
        <v>4</v>
      </c>
      <c r="P194" s="148">
        <v>25</v>
      </c>
      <c r="Q194" s="166">
        <f>N194*P194*$N$162</f>
        <v>30.228975000000002</v>
      </c>
      <c r="R194" s="748">
        <f>SUM(Q194:Q194)</f>
        <v>30.228975000000002</v>
      </c>
      <c r="S194" s="976"/>
      <c r="T194" s="68"/>
      <c r="V194" s="976"/>
      <c r="W194" s="976"/>
      <c r="X194" s="66"/>
      <c r="Y194" s="66"/>
      <c r="Z194" s="66"/>
    </row>
    <row r="195" spans="1:26" s="65" customFormat="1" ht="89.25" customHeight="1">
      <c r="A195" s="975"/>
      <c r="C195" s="1304"/>
      <c r="D195" s="139"/>
      <c r="E195" s="748"/>
      <c r="F195" s="74"/>
      <c r="G195" s="58"/>
      <c r="H195" s="74"/>
      <c r="I195" s="57"/>
      <c r="J195" s="58"/>
      <c r="K195" s="59"/>
      <c r="L195" s="1306"/>
      <c r="M195" s="149"/>
      <c r="N195" s="150"/>
      <c r="O195" s="158"/>
      <c r="P195" s="151"/>
      <c r="Q195" s="152"/>
      <c r="R195" s="748"/>
      <c r="S195" s="748"/>
      <c r="T195" s="68"/>
      <c r="V195" s="748"/>
      <c r="W195" s="976"/>
      <c r="X195" s="66"/>
      <c r="Y195" s="66"/>
      <c r="Z195" s="66"/>
    </row>
    <row r="196" spans="1:26" s="65" customFormat="1" ht="12.75">
      <c r="A196" s="977"/>
      <c r="B196" s="78"/>
      <c r="C196" s="629"/>
      <c r="D196" s="80"/>
      <c r="E196" s="64"/>
      <c r="F196" s="62"/>
      <c r="G196" s="69"/>
      <c r="H196" s="62"/>
      <c r="I196" s="70"/>
      <c r="J196" s="69"/>
      <c r="K196" s="71"/>
      <c r="L196" s="630"/>
      <c r="M196" s="73"/>
      <c r="N196" s="153"/>
      <c r="O196" s="155"/>
      <c r="P196" s="74"/>
      <c r="Q196" s="67"/>
      <c r="R196" s="748"/>
      <c r="S196" s="748"/>
      <c r="T196" s="68"/>
      <c r="V196" s="748"/>
      <c r="W196" s="976"/>
      <c r="X196" s="66"/>
      <c r="Y196" s="66"/>
      <c r="Z196" s="66"/>
    </row>
    <row r="197" spans="1:26" s="44" customFormat="1" ht="12" customHeight="1">
      <c r="A197" s="774">
        <f>A193+1</f>
        <v>8</v>
      </c>
      <c r="B197" s="1296" t="s">
        <v>120</v>
      </c>
      <c r="C197" s="1196" t="s">
        <v>227</v>
      </c>
      <c r="D197" s="481" t="s">
        <v>25</v>
      </c>
      <c r="E197" s="741">
        <f>69/100</f>
        <v>0.69</v>
      </c>
      <c r="F197" s="380"/>
      <c r="G197" s="29">
        <v>6.24</v>
      </c>
      <c r="H197" s="23"/>
      <c r="I197" s="24"/>
      <c r="J197" s="29">
        <v>0.27</v>
      </c>
      <c r="K197" s="390"/>
      <c r="L197" s="615"/>
      <c r="M197" s="383"/>
      <c r="N197" s="384"/>
      <c r="O197" s="384"/>
      <c r="P197" s="380"/>
      <c r="Q197" s="385"/>
      <c r="R197" s="22">
        <f>G198+J198</f>
        <v>15.945407100000001</v>
      </c>
      <c r="S197" s="943">
        <f>R197+R198</f>
        <v>20.878775820000001</v>
      </c>
      <c r="T197" s="969">
        <f>E197*S197</f>
        <v>14.406355315799999</v>
      </c>
      <c r="V197" s="740">
        <f>S197*$V$12</f>
        <v>27.686634474436538</v>
      </c>
      <c r="W197" s="740">
        <f>V197*E197</f>
        <v>19.10377778736121</v>
      </c>
    </row>
    <row r="198" spans="1:26" s="44" customFormat="1" ht="69.75" customHeight="1">
      <c r="A198" s="776"/>
      <c r="B198" s="1297"/>
      <c r="C198" s="1197"/>
      <c r="D198" s="482"/>
      <c r="E198" s="742"/>
      <c r="F198" s="23"/>
      <c r="G198" s="373">
        <f>G197*$J$164/1000</f>
        <v>15.1471008</v>
      </c>
      <c r="H198" s="74"/>
      <c r="I198" s="57"/>
      <c r="J198" s="373">
        <f>J197*$Q$164/1000</f>
        <v>0.79830630000000002</v>
      </c>
      <c r="K198" s="25"/>
      <c r="L198" s="764" t="s">
        <v>228</v>
      </c>
      <c r="M198" s="445" t="s">
        <v>29</v>
      </c>
      <c r="N198" s="446">
        <v>102</v>
      </c>
      <c r="O198" s="55">
        <f>E197*N198</f>
        <v>70.38</v>
      </c>
      <c r="P198" s="27">
        <v>0.04</v>
      </c>
      <c r="Q198" s="166">
        <f>N198*P198*$N$162</f>
        <v>4.9333687200000007</v>
      </c>
      <c r="R198" s="742">
        <f>SUM(Q198:Q198)</f>
        <v>4.9333687200000007</v>
      </c>
      <c r="S198" s="970"/>
      <c r="T198" s="30"/>
      <c r="V198" s="970"/>
      <c r="W198" s="970"/>
    </row>
    <row r="199" spans="1:26" s="44" customFormat="1" ht="28.5" customHeight="1">
      <c r="A199" s="779"/>
      <c r="B199" s="631"/>
      <c r="C199" s="620"/>
      <c r="D199" s="483"/>
      <c r="E199" s="364"/>
      <c r="F199" s="34"/>
      <c r="G199" s="35"/>
      <c r="H199" s="34"/>
      <c r="I199" s="36"/>
      <c r="J199" s="35"/>
      <c r="K199" s="37"/>
      <c r="L199" s="621"/>
      <c r="M199" s="39"/>
      <c r="N199" s="40"/>
      <c r="O199" s="40"/>
      <c r="P199" s="34"/>
      <c r="Q199" s="41"/>
      <c r="R199" s="364"/>
      <c r="S199" s="364"/>
      <c r="T199" s="42"/>
      <c r="V199" s="364"/>
      <c r="W199" s="947"/>
    </row>
    <row r="200" spans="1:26" s="65" customFormat="1" ht="28.5" customHeight="1">
      <c r="A200" s="972">
        <f>A197+1</f>
        <v>9</v>
      </c>
      <c r="B200" s="1290" t="s">
        <v>212</v>
      </c>
      <c r="C200" s="1083" t="s">
        <v>213</v>
      </c>
      <c r="D200" s="374" t="s">
        <v>25</v>
      </c>
      <c r="E200" s="747">
        <f>69/100</f>
        <v>0.69</v>
      </c>
      <c r="F200" s="375"/>
      <c r="G200" s="373">
        <v>9.4600000000000009</v>
      </c>
      <c r="H200" s="375"/>
      <c r="I200" s="386"/>
      <c r="J200" s="373">
        <v>0.75</v>
      </c>
      <c r="K200" s="387"/>
      <c r="L200" s="376"/>
      <c r="M200" s="377"/>
      <c r="N200" s="378"/>
      <c r="O200" s="379"/>
      <c r="P200" s="375"/>
      <c r="Q200" s="388"/>
      <c r="R200" s="140">
        <f>G201+J201</f>
        <v>25.180910700000002</v>
      </c>
      <c r="S200" s="973">
        <f>R200+R201</f>
        <v>53.547780840000001</v>
      </c>
      <c r="T200" s="974">
        <f>E200*S200</f>
        <v>36.947968779599996</v>
      </c>
      <c r="V200" s="740">
        <f>S200*$V$12</f>
        <v>71.007890875199607</v>
      </c>
      <c r="W200" s="740">
        <f>V200*E200</f>
        <v>48.995444703887728</v>
      </c>
      <c r="X200" s="66"/>
      <c r="Y200" s="66"/>
      <c r="Z200" s="66"/>
    </row>
    <row r="201" spans="1:26" s="65" customFormat="1" ht="28.5" customHeight="1">
      <c r="A201" s="975"/>
      <c r="B201" s="1291"/>
      <c r="C201" s="1084"/>
      <c r="D201" s="139"/>
      <c r="E201" s="748"/>
      <c r="F201" s="74"/>
      <c r="G201" s="370">
        <f>G200*$J$164/1000</f>
        <v>22.963393200000002</v>
      </c>
      <c r="H201" s="136"/>
      <c r="I201" s="118"/>
      <c r="J201" s="370">
        <f>J200*$Q$164/1000</f>
        <v>2.2175175</v>
      </c>
      <c r="K201" s="59"/>
      <c r="L201" s="141" t="s">
        <v>214</v>
      </c>
      <c r="M201" s="142" t="s">
        <v>29</v>
      </c>
      <c r="N201" s="143">
        <v>102</v>
      </c>
      <c r="O201" s="143">
        <f>E200*N201</f>
        <v>70.38</v>
      </c>
      <c r="P201" s="144">
        <v>0.23</v>
      </c>
      <c r="Q201" s="166">
        <f>N201*P201*$N$162</f>
        <v>28.366870140000003</v>
      </c>
      <c r="R201" s="748">
        <f>SUM(Q201:Q201)</f>
        <v>28.366870140000003</v>
      </c>
      <c r="S201" s="976"/>
      <c r="T201" s="68"/>
      <c r="V201" s="976"/>
      <c r="W201" s="976"/>
      <c r="X201" s="66"/>
      <c r="Y201" s="66"/>
      <c r="Z201" s="66"/>
    </row>
    <row r="202" spans="1:26" s="65" customFormat="1" ht="28.5" customHeight="1">
      <c r="A202" s="977"/>
      <c r="B202" s="78"/>
      <c r="C202" s="79"/>
      <c r="D202" s="80"/>
      <c r="E202" s="64"/>
      <c r="F202" s="62"/>
      <c r="G202" s="69"/>
      <c r="H202" s="62"/>
      <c r="I202" s="70"/>
      <c r="J202" s="69"/>
      <c r="K202" s="71"/>
      <c r="L202" s="60"/>
      <c r="M202" s="185"/>
      <c r="N202" s="183"/>
      <c r="O202" s="184"/>
      <c r="P202" s="62"/>
      <c r="Q202" s="63"/>
      <c r="R202" s="64"/>
      <c r="S202" s="64"/>
      <c r="T202" s="160"/>
      <c r="V202" s="64"/>
      <c r="W202" s="978"/>
      <c r="X202" s="66"/>
      <c r="Y202" s="66"/>
      <c r="Z202" s="66"/>
    </row>
    <row r="203" spans="1:26" s="116" customFormat="1" ht="18.75" customHeight="1">
      <c r="A203" s="994">
        <f>A200+1</f>
        <v>10</v>
      </c>
      <c r="B203" s="1292" t="s">
        <v>188</v>
      </c>
      <c r="C203" s="1206" t="s">
        <v>215</v>
      </c>
      <c r="D203" s="496" t="s">
        <v>30</v>
      </c>
      <c r="E203" s="497">
        <v>4</v>
      </c>
      <c r="F203" s="498"/>
      <c r="G203" s="499">
        <f>11.3/100</f>
        <v>0.113</v>
      </c>
      <c r="H203" s="498"/>
      <c r="I203" s="500"/>
      <c r="J203" s="499">
        <f>0.05/100</f>
        <v>5.0000000000000001E-4</v>
      </c>
      <c r="K203" s="501"/>
      <c r="L203" s="491"/>
      <c r="M203" s="502"/>
      <c r="N203" s="503"/>
      <c r="O203" s="503"/>
      <c r="P203" s="498"/>
      <c r="Q203" s="504"/>
      <c r="R203" s="115">
        <f>G204+J204</f>
        <v>0.27577680500000001</v>
      </c>
      <c r="S203" s="995">
        <f>R203+R204</f>
        <v>11.158207805</v>
      </c>
      <c r="T203" s="996">
        <f>E203*S203</f>
        <v>44.63283122</v>
      </c>
      <c r="V203" s="740">
        <f>S203*$V$12</f>
        <v>14.79651985107812</v>
      </c>
      <c r="W203" s="740">
        <f>V203*E203</f>
        <v>59.18607940431248</v>
      </c>
      <c r="X203" s="117"/>
      <c r="Y203" s="117"/>
      <c r="Z203" s="117"/>
    </row>
    <row r="204" spans="1:26" s="116" customFormat="1" ht="36" customHeight="1">
      <c r="A204" s="997"/>
      <c r="B204" s="1293"/>
      <c r="C204" s="1207"/>
      <c r="D204" s="505"/>
      <c r="E204" s="506"/>
      <c r="F204" s="507"/>
      <c r="G204" s="373">
        <f>G203*$J$164/1000</f>
        <v>0.27429846000000002</v>
      </c>
      <c r="H204" s="74"/>
      <c r="I204" s="57"/>
      <c r="J204" s="373">
        <f>J203*$Q$164/1000</f>
        <v>1.478345E-3</v>
      </c>
      <c r="K204" s="509"/>
      <c r="L204" s="519" t="s">
        <v>216</v>
      </c>
      <c r="M204" s="520" t="s">
        <v>30</v>
      </c>
      <c r="N204" s="521">
        <v>1</v>
      </c>
      <c r="O204" s="522">
        <f>E203*N204</f>
        <v>4</v>
      </c>
      <c r="P204" s="523">
        <v>9</v>
      </c>
      <c r="Q204" s="166">
        <f>N204*P204*$N$162</f>
        <v>10.882431</v>
      </c>
      <c r="R204" s="751">
        <f>SUM(Q204:Q204)</f>
        <v>10.882431</v>
      </c>
      <c r="S204" s="998"/>
      <c r="T204" s="128"/>
      <c r="V204" s="998"/>
      <c r="W204" s="998"/>
      <c r="X204" s="117"/>
      <c r="Y204" s="117"/>
      <c r="Z204" s="117"/>
    </row>
    <row r="205" spans="1:26" s="116" customFormat="1" ht="12" customHeight="1">
      <c r="A205" s="997"/>
      <c r="C205" s="1207"/>
      <c r="D205" s="505"/>
      <c r="E205" s="506"/>
      <c r="F205" s="507"/>
      <c r="G205" s="528"/>
      <c r="H205" s="507"/>
      <c r="I205" s="508"/>
      <c r="J205" s="528"/>
      <c r="K205" s="509"/>
      <c r="L205" s="495"/>
      <c r="M205" s="529"/>
      <c r="N205" s="530"/>
      <c r="O205" s="530"/>
      <c r="P205" s="507"/>
      <c r="Q205" s="531"/>
      <c r="R205" s="751"/>
      <c r="S205" s="751"/>
      <c r="T205" s="128"/>
      <c r="V205" s="751"/>
      <c r="W205" s="998"/>
      <c r="X205" s="117"/>
      <c r="Y205" s="117"/>
      <c r="Z205" s="117"/>
    </row>
    <row r="206" spans="1:26" s="116" customFormat="1" ht="22.5" customHeight="1">
      <c r="A206" s="999"/>
      <c r="B206" s="473"/>
      <c r="C206" s="494"/>
      <c r="D206" s="512"/>
      <c r="E206" s="513"/>
      <c r="F206" s="514"/>
      <c r="G206" s="515"/>
      <c r="H206" s="514"/>
      <c r="I206" s="516"/>
      <c r="J206" s="515"/>
      <c r="K206" s="517"/>
      <c r="L206" s="524"/>
      <c r="M206" s="525"/>
      <c r="N206" s="526"/>
      <c r="O206" s="526"/>
      <c r="P206" s="514"/>
      <c r="Q206" s="527"/>
      <c r="R206" s="129"/>
      <c r="S206" s="129"/>
      <c r="T206" s="138"/>
      <c r="V206" s="129"/>
      <c r="W206" s="1000"/>
      <c r="X206" s="117"/>
      <c r="Y206" s="117"/>
      <c r="Z206" s="117"/>
    </row>
    <row r="207" spans="1:26" s="116" customFormat="1" ht="18.75" customHeight="1">
      <c r="A207" s="994">
        <f>A203+1</f>
        <v>11</v>
      </c>
      <c r="B207" s="1294" t="s">
        <v>107</v>
      </c>
      <c r="C207" s="1206" t="s">
        <v>217</v>
      </c>
      <c r="D207" s="496" t="s">
        <v>30</v>
      </c>
      <c r="E207" s="497">
        <v>4</v>
      </c>
      <c r="F207" s="498"/>
      <c r="G207" s="499"/>
      <c r="H207" s="498"/>
      <c r="I207" s="500"/>
      <c r="J207" s="499"/>
      <c r="K207" s="501"/>
      <c r="L207" s="491"/>
      <c r="M207" s="502"/>
      <c r="N207" s="503"/>
      <c r="O207" s="503"/>
      <c r="P207" s="498"/>
      <c r="Q207" s="504"/>
      <c r="R207" s="115">
        <f>G208+J208</f>
        <v>0</v>
      </c>
      <c r="S207" s="995">
        <f>R207+R208</f>
        <v>0.95523561000000012</v>
      </c>
      <c r="T207" s="996">
        <f>E207*S207</f>
        <v>3.8209424400000005</v>
      </c>
      <c r="V207" s="740">
        <f>S207*$V$12</f>
        <v>1.2667054524193564</v>
      </c>
      <c r="W207" s="740">
        <f>V207*E207</f>
        <v>5.0668218096774256</v>
      </c>
      <c r="X207" s="117"/>
      <c r="Y207" s="117"/>
      <c r="Z207" s="117"/>
    </row>
    <row r="208" spans="1:26" s="116" customFormat="1" ht="21" customHeight="1">
      <c r="A208" s="997"/>
      <c r="B208" s="1295"/>
      <c r="C208" s="1207"/>
      <c r="D208" s="505"/>
      <c r="E208" s="506"/>
      <c r="F208" s="507"/>
      <c r="G208" s="499">
        <f>G207*$J$165/1000</f>
        <v>0</v>
      </c>
      <c r="H208" s="507"/>
      <c r="I208" s="508"/>
      <c r="J208" s="499">
        <f>J207*$Q$165/1000</f>
        <v>0</v>
      </c>
      <c r="K208" s="509"/>
      <c r="L208" s="519" t="s">
        <v>218</v>
      </c>
      <c r="M208" s="520" t="s">
        <v>30</v>
      </c>
      <c r="N208" s="521">
        <v>1</v>
      </c>
      <c r="O208" s="522">
        <f>E207*N208</f>
        <v>4</v>
      </c>
      <c r="P208" s="523">
        <v>0.79</v>
      </c>
      <c r="Q208" s="166">
        <f>N208*P208*$N$162</f>
        <v>0.95523561000000012</v>
      </c>
      <c r="R208" s="751">
        <f>SUM(Q208:Q208)</f>
        <v>0.95523561000000012</v>
      </c>
      <c r="S208" s="998"/>
      <c r="T208" s="128"/>
      <c r="V208" s="998"/>
      <c r="W208" s="998"/>
      <c r="X208" s="117"/>
      <c r="Y208" s="117"/>
      <c r="Z208" s="117"/>
    </row>
    <row r="209" spans="1:26" s="116" customFormat="1" ht="4.5" hidden="1" customHeight="1">
      <c r="A209" s="997"/>
      <c r="C209" s="1207"/>
      <c r="D209" s="505"/>
      <c r="E209" s="506"/>
      <c r="F209" s="507"/>
      <c r="G209" s="528"/>
      <c r="H209" s="507"/>
      <c r="I209" s="508"/>
      <c r="J209" s="528"/>
      <c r="K209" s="509"/>
      <c r="L209" s="495"/>
      <c r="M209" s="529"/>
      <c r="N209" s="530"/>
      <c r="O209" s="530"/>
      <c r="P209" s="507"/>
      <c r="Q209" s="531"/>
      <c r="R209" s="751"/>
      <c r="S209" s="751"/>
      <c r="T209" s="128"/>
      <c r="V209" s="751"/>
      <c r="W209" s="998"/>
      <c r="X209" s="117"/>
      <c r="Y209" s="117"/>
      <c r="Z209" s="117"/>
    </row>
    <row r="210" spans="1:26" s="116" customFormat="1" ht="10.5" customHeight="1">
      <c r="A210" s="999"/>
      <c r="B210" s="473"/>
      <c r="C210" s="494"/>
      <c r="D210" s="512"/>
      <c r="E210" s="513"/>
      <c r="F210" s="514"/>
      <c r="G210" s="515"/>
      <c r="H210" s="514"/>
      <c r="I210" s="516"/>
      <c r="J210" s="515"/>
      <c r="K210" s="517"/>
      <c r="L210" s="524"/>
      <c r="M210" s="525"/>
      <c r="N210" s="526"/>
      <c r="O210" s="526"/>
      <c r="P210" s="514"/>
      <c r="Q210" s="527"/>
      <c r="R210" s="129"/>
      <c r="S210" s="129"/>
      <c r="T210" s="138"/>
      <c r="V210" s="129"/>
      <c r="W210" s="1000"/>
      <c r="X210" s="117"/>
      <c r="Y210" s="117"/>
      <c r="Z210" s="117"/>
    </row>
    <row r="211" spans="1:26" s="44" customFormat="1" ht="12" customHeight="1">
      <c r="A211" s="774">
        <f>A207+1</f>
        <v>12</v>
      </c>
      <c r="B211" s="1296" t="s">
        <v>120</v>
      </c>
      <c r="C211" s="1196" t="s">
        <v>246</v>
      </c>
      <c r="D211" s="481" t="s">
        <v>25</v>
      </c>
      <c r="E211" s="741">
        <f>58/100</f>
        <v>0.57999999999999996</v>
      </c>
      <c r="F211" s="380"/>
      <c r="G211" s="29">
        <v>6.24</v>
      </c>
      <c r="H211" s="23"/>
      <c r="I211" s="24"/>
      <c r="J211" s="29">
        <v>0.27</v>
      </c>
      <c r="K211" s="390"/>
      <c r="L211" s="615"/>
      <c r="M211" s="383"/>
      <c r="N211" s="384"/>
      <c r="O211" s="384"/>
      <c r="P211" s="380"/>
      <c r="Q211" s="385"/>
      <c r="R211" s="22">
        <f>G212+J212</f>
        <v>15.945407100000001</v>
      </c>
      <c r="S211" s="943">
        <f>R211+R212</f>
        <v>54.179014680000009</v>
      </c>
      <c r="T211" s="969">
        <f>E211*S211</f>
        <v>31.423828514400004</v>
      </c>
      <c r="V211" s="740">
        <f>S211*$V$12</f>
        <v>71.844948600549301</v>
      </c>
      <c r="W211" s="740">
        <f>V211*E211</f>
        <v>41.67007018831859</v>
      </c>
    </row>
    <row r="212" spans="1:26" s="44" customFormat="1" ht="69.75" customHeight="1">
      <c r="A212" s="776"/>
      <c r="B212" s="1297"/>
      <c r="C212" s="1197"/>
      <c r="D212" s="482"/>
      <c r="E212" s="742"/>
      <c r="F212" s="23"/>
      <c r="G212" s="373">
        <f>G211*$J$164/1000</f>
        <v>15.1471008</v>
      </c>
      <c r="H212" s="74"/>
      <c r="I212" s="57"/>
      <c r="J212" s="373">
        <f>J211*$Q$164/1000</f>
        <v>0.79830630000000002</v>
      </c>
      <c r="K212" s="25"/>
      <c r="L212" s="764" t="s">
        <v>247</v>
      </c>
      <c r="M212" s="445" t="s">
        <v>29</v>
      </c>
      <c r="N212" s="446">
        <v>102</v>
      </c>
      <c r="O212" s="55">
        <f>E211*N212</f>
        <v>59.16</v>
      </c>
      <c r="P212" s="27">
        <v>0.31</v>
      </c>
      <c r="Q212" s="166">
        <f>N212*P212*$N$162</f>
        <v>38.233607580000005</v>
      </c>
      <c r="R212" s="742">
        <f>SUM(Q212:Q212)</f>
        <v>38.233607580000005</v>
      </c>
      <c r="S212" s="970"/>
      <c r="T212" s="30"/>
      <c r="V212" s="970"/>
      <c r="W212" s="970"/>
    </row>
    <row r="213" spans="1:26" s="44" customFormat="1" ht="28.5" customHeight="1">
      <c r="A213" s="779"/>
      <c r="B213" s="631"/>
      <c r="C213" s="620"/>
      <c r="D213" s="483"/>
      <c r="E213" s="364"/>
      <c r="F213" s="34"/>
      <c r="G213" s="35"/>
      <c r="H213" s="34"/>
      <c r="I213" s="36"/>
      <c r="J213" s="35"/>
      <c r="K213" s="37"/>
      <c r="L213" s="621"/>
      <c r="M213" s="39"/>
      <c r="N213" s="40"/>
      <c r="O213" s="40"/>
      <c r="P213" s="34"/>
      <c r="Q213" s="41"/>
      <c r="R213" s="364"/>
      <c r="S213" s="364"/>
      <c r="T213" s="42"/>
      <c r="V213" s="364"/>
      <c r="W213" s="947"/>
    </row>
    <row r="214" spans="1:26" s="647" customFormat="1" ht="12.75" customHeight="1">
      <c r="A214" s="994">
        <f>A211+1</f>
        <v>13</v>
      </c>
      <c r="B214" s="1286" t="s">
        <v>189</v>
      </c>
      <c r="C214" s="1200" t="s">
        <v>219</v>
      </c>
      <c r="D214" s="632" t="s">
        <v>29</v>
      </c>
      <c r="E214" s="633">
        <v>58</v>
      </c>
      <c r="F214" s="634"/>
      <c r="G214" s="635">
        <f>2.9/100</f>
        <v>2.8999999999999998E-2</v>
      </c>
      <c r="H214" s="634"/>
      <c r="I214" s="636"/>
      <c r="J214" s="635">
        <f>2.85/100</f>
        <v>2.8500000000000001E-2</v>
      </c>
      <c r="K214" s="637"/>
      <c r="L214" s="638"/>
      <c r="M214" s="639"/>
      <c r="N214" s="640"/>
      <c r="O214" s="641"/>
      <c r="P214" s="642"/>
      <c r="Q214" s="643"/>
      <c r="R214" s="644">
        <f>G215+J215</f>
        <v>0.15466084499999999</v>
      </c>
      <c r="S214" s="645">
        <f>R214+R215</f>
        <v>0.42599612460000003</v>
      </c>
      <c r="T214" s="1006">
        <f>E214*S214</f>
        <v>24.707775226800003</v>
      </c>
      <c r="V214" s="740">
        <f>S214*$V$12</f>
        <v>0.56489897161636959</v>
      </c>
      <c r="W214" s="740">
        <f>V214*E214</f>
        <v>32.76414035374944</v>
      </c>
      <c r="X214" s="648"/>
      <c r="Y214" s="648"/>
      <c r="Z214" s="648"/>
    </row>
    <row r="215" spans="1:26" s="647" customFormat="1" ht="53.25" customHeight="1">
      <c r="A215" s="1007"/>
      <c r="B215" s="1287"/>
      <c r="C215" s="1201"/>
      <c r="D215" s="650"/>
      <c r="E215" s="651"/>
      <c r="F215" s="652"/>
      <c r="G215" s="415">
        <f>G214*$J$164/1000</f>
        <v>7.0395180000000002E-2</v>
      </c>
      <c r="H215" s="17"/>
      <c r="I215" s="168"/>
      <c r="J215" s="415">
        <f>J214*$Q$164/1000</f>
        <v>8.4265665000000003E-2</v>
      </c>
      <c r="K215" s="653"/>
      <c r="L215" s="1288" t="s">
        <v>220</v>
      </c>
      <c r="M215" s="510" t="s">
        <v>29</v>
      </c>
      <c r="N215" s="511">
        <v>1.02</v>
      </c>
      <c r="O215" s="532">
        <f>E214*N215</f>
        <v>59.160000000000004</v>
      </c>
      <c r="P215" s="511">
        <v>0.22</v>
      </c>
      <c r="Q215" s="610">
        <f>N215*P215*$N$162</f>
        <v>0.27133527960000003</v>
      </c>
      <c r="R215" s="760">
        <f>SUM(Q215:Q215)</f>
        <v>0.27133527960000003</v>
      </c>
      <c r="S215" s="654"/>
      <c r="T215" s="655"/>
      <c r="V215" s="654"/>
      <c r="W215" s="1008"/>
      <c r="X215" s="648"/>
      <c r="Y215" s="648"/>
      <c r="Z215" s="648"/>
    </row>
    <row r="216" spans="1:26" s="647" customFormat="1" ht="12.75" customHeight="1">
      <c r="A216" s="1009"/>
      <c r="B216" s="657"/>
      <c r="C216" s="658"/>
      <c r="D216" s="659"/>
      <c r="E216" s="660"/>
      <c r="F216" s="661"/>
      <c r="G216" s="662"/>
      <c r="H216" s="661"/>
      <c r="I216" s="663"/>
      <c r="J216" s="662"/>
      <c r="K216" s="664"/>
      <c r="L216" s="1289"/>
      <c r="M216" s="533"/>
      <c r="N216" s="534"/>
      <c r="O216" s="534"/>
      <c r="P216" s="534"/>
      <c r="Q216" s="518"/>
      <c r="R216" s="665"/>
      <c r="S216" s="665"/>
      <c r="T216" s="666"/>
      <c r="V216" s="665"/>
      <c r="W216" s="1010"/>
      <c r="X216" s="648"/>
      <c r="Y216" s="648"/>
      <c r="Z216" s="648"/>
    </row>
    <row r="217" spans="1:26" s="65" customFormat="1" ht="28.5" customHeight="1">
      <c r="A217" s="972">
        <f>A214+1</f>
        <v>14</v>
      </c>
      <c r="B217" s="1290" t="s">
        <v>212</v>
      </c>
      <c r="C217" s="1083" t="s">
        <v>221</v>
      </c>
      <c r="D217" s="374" t="s">
        <v>25</v>
      </c>
      <c r="E217" s="747">
        <f>58/100</f>
        <v>0.57999999999999996</v>
      </c>
      <c r="F217" s="375"/>
      <c r="G217" s="373">
        <v>9.4600000000000009</v>
      </c>
      <c r="H217" s="375"/>
      <c r="I217" s="386"/>
      <c r="J217" s="373">
        <v>0.75</v>
      </c>
      <c r="K217" s="387"/>
      <c r="L217" s="376"/>
      <c r="M217" s="377"/>
      <c r="N217" s="378"/>
      <c r="O217" s="379"/>
      <c r="P217" s="375"/>
      <c r="Q217" s="388"/>
      <c r="R217" s="140">
        <f>G218+J218</f>
        <v>25.180910700000002</v>
      </c>
      <c r="S217" s="973">
        <f>R217+R218</f>
        <v>53.547780840000001</v>
      </c>
      <c r="T217" s="974">
        <f>E217*S217</f>
        <v>31.057712887199997</v>
      </c>
      <c r="V217" s="740">
        <f>S217*$V$12</f>
        <v>71.007890875199607</v>
      </c>
      <c r="W217" s="740">
        <f>V217*E217</f>
        <v>41.184576707615768</v>
      </c>
      <c r="X217" s="66"/>
      <c r="Y217" s="66"/>
      <c r="Z217" s="66"/>
    </row>
    <row r="218" spans="1:26" s="65" customFormat="1" ht="37.5" customHeight="1">
      <c r="A218" s="975"/>
      <c r="B218" s="1291"/>
      <c r="C218" s="1084"/>
      <c r="D218" s="139"/>
      <c r="E218" s="748"/>
      <c r="F218" s="74"/>
      <c r="G218" s="370">
        <f>G217*$J$164/1000</f>
        <v>22.963393200000002</v>
      </c>
      <c r="H218" s="136"/>
      <c r="I218" s="118"/>
      <c r="J218" s="370">
        <f>J217*$Q$164/1000</f>
        <v>2.2175175</v>
      </c>
      <c r="K218" s="59"/>
      <c r="L218" s="141" t="s">
        <v>214</v>
      </c>
      <c r="M218" s="142" t="s">
        <v>29</v>
      </c>
      <c r="N218" s="143">
        <v>102</v>
      </c>
      <c r="O218" s="143">
        <f>E217*N218</f>
        <v>59.16</v>
      </c>
      <c r="P218" s="144">
        <v>0.23</v>
      </c>
      <c r="Q218" s="166">
        <f>N218*P218*$N$162</f>
        <v>28.366870140000003</v>
      </c>
      <c r="R218" s="748">
        <f>SUM(Q218:Q218)</f>
        <v>28.366870140000003</v>
      </c>
      <c r="S218" s="976"/>
      <c r="T218" s="68"/>
      <c r="V218" s="976"/>
      <c r="W218" s="976"/>
      <c r="X218" s="66"/>
      <c r="Y218" s="66"/>
      <c r="Z218" s="66"/>
    </row>
    <row r="219" spans="1:26" s="65" customFormat="1" ht="28.5" customHeight="1">
      <c r="A219" s="977"/>
      <c r="B219" s="78"/>
      <c r="C219" s="79"/>
      <c r="D219" s="80"/>
      <c r="E219" s="64"/>
      <c r="F219" s="62"/>
      <c r="G219" s="69"/>
      <c r="H219" s="62"/>
      <c r="I219" s="70"/>
      <c r="J219" s="69"/>
      <c r="K219" s="71"/>
      <c r="L219" s="60"/>
      <c r="M219" s="185"/>
      <c r="N219" s="183"/>
      <c r="O219" s="184"/>
      <c r="P219" s="62"/>
      <c r="Q219" s="63"/>
      <c r="R219" s="64"/>
      <c r="S219" s="64"/>
      <c r="T219" s="160"/>
      <c r="V219" s="64"/>
      <c r="W219" s="978"/>
      <c r="X219" s="66"/>
      <c r="Y219" s="66"/>
      <c r="Z219" s="66"/>
    </row>
    <row r="220" spans="1:26" s="197" customFormat="1" ht="17.25" customHeight="1">
      <c r="A220" s="937">
        <f>+A217+1</f>
        <v>15</v>
      </c>
      <c r="B220" s="476" t="s">
        <v>122</v>
      </c>
      <c r="C220" s="1073" t="s">
        <v>222</v>
      </c>
      <c r="D220" s="416" t="s">
        <v>88</v>
      </c>
      <c r="E220" s="469">
        <f>28.8*0.9/1000</f>
        <v>2.5920000000000002E-2</v>
      </c>
      <c r="F220" s="405"/>
      <c r="G220" s="406">
        <v>3.74</v>
      </c>
      <c r="H220" s="405"/>
      <c r="I220" s="407"/>
      <c r="J220" s="406">
        <v>118.26</v>
      </c>
      <c r="K220" s="408"/>
      <c r="L220" s="202"/>
      <c r="M220" s="203"/>
      <c r="N220" s="204"/>
      <c r="O220" s="204"/>
      <c r="P220" s="205"/>
      <c r="Q220" s="206"/>
      <c r="R220" s="207">
        <f>G221+J221</f>
        <v>358.7367102</v>
      </c>
      <c r="S220" s="740">
        <f>R220+R221</f>
        <v>358.7367102</v>
      </c>
      <c r="T220" s="735">
        <f>E220*S220</f>
        <v>9.2984555283840002</v>
      </c>
      <c r="V220" s="740">
        <f>S220*$V$12</f>
        <v>475.70854984491467</v>
      </c>
      <c r="W220" s="740">
        <f>V220*E220</f>
        <v>12.33036561198019</v>
      </c>
    </row>
    <row r="221" spans="1:26" s="197" customFormat="1" ht="17.25" customHeight="1">
      <c r="A221" s="939"/>
      <c r="B221" s="366"/>
      <c r="C221" s="1074"/>
      <c r="D221" s="367"/>
      <c r="E221" s="734"/>
      <c r="F221" s="208"/>
      <c r="G221" s="415">
        <f>G220*$J$164/1000</f>
        <v>9.0785508000000004</v>
      </c>
      <c r="H221" s="17"/>
      <c r="I221" s="168"/>
      <c r="J221" s="415">
        <f>J220*$Q$164/1000</f>
        <v>349.65815939999999</v>
      </c>
      <c r="K221" s="210"/>
      <c r="L221" s="211"/>
      <c r="M221" s="212"/>
      <c r="N221" s="213"/>
      <c r="O221" s="213"/>
      <c r="P221" s="208"/>
      <c r="Q221" s="214"/>
      <c r="R221" s="734"/>
      <c r="S221" s="734"/>
      <c r="T221" s="215"/>
      <c r="V221" s="734"/>
      <c r="W221" s="940"/>
    </row>
    <row r="222" spans="1:26" s="197" customFormat="1" ht="17.25" customHeight="1">
      <c r="A222" s="939"/>
      <c r="C222" s="1074"/>
      <c r="D222" s="367"/>
      <c r="E222" s="734"/>
      <c r="F222" s="208"/>
      <c r="G222" s="216"/>
      <c r="H222" s="208"/>
      <c r="I222" s="209"/>
      <c r="J222" s="216"/>
      <c r="K222" s="210"/>
      <c r="L222" s="211"/>
      <c r="M222" s="212"/>
      <c r="N222" s="213"/>
      <c r="O222" s="213"/>
      <c r="P222" s="208"/>
      <c r="Q222" s="214"/>
      <c r="R222" s="734"/>
      <c r="S222" s="734"/>
      <c r="T222" s="215"/>
      <c r="V222" s="734"/>
      <c r="W222" s="940"/>
    </row>
    <row r="223" spans="1:26" s="197" customFormat="1" ht="17.25" customHeight="1">
      <c r="A223" s="939"/>
      <c r="C223" s="1074"/>
      <c r="D223" s="367"/>
      <c r="E223" s="734"/>
      <c r="F223" s="208"/>
      <c r="G223" s="216"/>
      <c r="H223" s="208"/>
      <c r="I223" s="209"/>
      <c r="J223" s="216"/>
      <c r="K223" s="210"/>
      <c r="L223" s="211"/>
      <c r="M223" s="212"/>
      <c r="N223" s="213"/>
      <c r="O223" s="213"/>
      <c r="P223" s="208"/>
      <c r="Q223" s="214"/>
      <c r="R223" s="734"/>
      <c r="S223" s="734"/>
      <c r="T223" s="215"/>
      <c r="V223" s="734"/>
      <c r="W223" s="940"/>
    </row>
    <row r="224" spans="1:26" s="197" customFormat="1" ht="17.25" customHeight="1">
      <c r="A224" s="941"/>
      <c r="B224" s="237"/>
      <c r="C224" s="238"/>
      <c r="D224" s="239"/>
      <c r="E224" s="240"/>
      <c r="F224" s="217"/>
      <c r="G224" s="218"/>
      <c r="H224" s="217"/>
      <c r="I224" s="219"/>
      <c r="J224" s="218"/>
      <c r="K224" s="220"/>
      <c r="L224" s="211"/>
      <c r="M224" s="212"/>
      <c r="N224" s="213"/>
      <c r="O224" s="213"/>
      <c r="P224" s="208"/>
      <c r="Q224" s="214"/>
      <c r="R224" s="734"/>
      <c r="S224" s="734"/>
      <c r="T224" s="215"/>
      <c r="V224" s="734"/>
      <c r="W224" s="940"/>
    </row>
    <row r="225" spans="1:26" s="547" customFormat="1" ht="12.75" customHeight="1">
      <c r="A225" s="1011">
        <f>A220+1</f>
        <v>16</v>
      </c>
      <c r="B225" s="590" t="s">
        <v>109</v>
      </c>
      <c r="C225" s="1187" t="s">
        <v>223</v>
      </c>
      <c r="D225" s="564" t="s">
        <v>91</v>
      </c>
      <c r="E225" s="591">
        <f>28.8*0.1</f>
        <v>2.8800000000000003</v>
      </c>
      <c r="F225" s="565"/>
      <c r="G225" s="566">
        <f>194/100</f>
        <v>1.94</v>
      </c>
      <c r="H225" s="565"/>
      <c r="I225" s="567"/>
      <c r="J225" s="566">
        <v>0</v>
      </c>
      <c r="K225" s="568"/>
      <c r="L225" s="592"/>
      <c r="M225" s="593"/>
      <c r="N225" s="594"/>
      <c r="O225" s="595"/>
      <c r="P225" s="596"/>
      <c r="Q225" s="597"/>
      <c r="R225" s="574">
        <f>G226+J226</f>
        <v>4.7091948000000006</v>
      </c>
      <c r="S225" s="762">
        <f>R225+R226</f>
        <v>4.7091948000000006</v>
      </c>
      <c r="T225" s="1012">
        <f>E225*S225</f>
        <v>13.562481024000004</v>
      </c>
      <c r="V225" s="740">
        <f>S225*$V$12</f>
        <v>6.2447030525431106</v>
      </c>
      <c r="W225" s="740">
        <f>V225*E225</f>
        <v>17.984744791324161</v>
      </c>
      <c r="X225" s="548"/>
      <c r="Y225" s="548"/>
      <c r="Z225" s="548"/>
    </row>
    <row r="226" spans="1:26" s="547" customFormat="1" ht="22.5" customHeight="1">
      <c r="A226" s="1013"/>
      <c r="B226" s="598" t="s">
        <v>110</v>
      </c>
      <c r="C226" s="1182"/>
      <c r="D226" s="535"/>
      <c r="E226" s="599"/>
      <c r="F226" s="537"/>
      <c r="G226" s="415">
        <f>G225*$J$164/1000</f>
        <v>4.7091948000000006</v>
      </c>
      <c r="H226" s="17"/>
      <c r="I226" s="168"/>
      <c r="J226" s="415">
        <f>J225*$Q$164/1000</f>
        <v>0</v>
      </c>
      <c r="K226" s="540"/>
      <c r="L226" s="541"/>
      <c r="M226" s="542"/>
      <c r="N226" s="543"/>
      <c r="O226" s="544"/>
      <c r="P226" s="537"/>
      <c r="Q226" s="545"/>
      <c r="R226" s="760"/>
      <c r="S226" s="760"/>
      <c r="T226" s="554"/>
      <c r="V226" s="760"/>
      <c r="W226" s="1014"/>
      <c r="X226" s="548"/>
      <c r="Y226" s="548"/>
      <c r="Z226" s="548"/>
    </row>
    <row r="227" spans="1:26" s="547" customFormat="1" ht="21" hidden="1" customHeight="1">
      <c r="A227" s="1015"/>
      <c r="B227" s="556"/>
      <c r="C227" s="557"/>
      <c r="D227" s="558"/>
      <c r="E227" s="600"/>
      <c r="F227" s="560"/>
      <c r="G227" s="561"/>
      <c r="H227" s="560"/>
      <c r="I227" s="562"/>
      <c r="J227" s="561"/>
      <c r="K227" s="563"/>
      <c r="L227" s="583"/>
      <c r="M227" s="584"/>
      <c r="N227" s="585"/>
      <c r="O227" s="586"/>
      <c r="P227" s="560"/>
      <c r="Q227" s="587"/>
      <c r="R227" s="546"/>
      <c r="S227" s="546"/>
      <c r="T227" s="588"/>
      <c r="V227" s="546"/>
      <c r="W227" s="1016"/>
      <c r="X227" s="548"/>
      <c r="Y227" s="548"/>
      <c r="Z227" s="548"/>
    </row>
    <row r="228" spans="1:26" s="601" customFormat="1" ht="19.5" customHeight="1">
      <c r="A228" s="1017">
        <f>A225+1</f>
        <v>17</v>
      </c>
      <c r="B228" s="668" t="s">
        <v>126</v>
      </c>
      <c r="C228" s="1193" t="s">
        <v>224</v>
      </c>
      <c r="D228" s="669" t="s">
        <v>88</v>
      </c>
      <c r="E228" s="670">
        <f>18.6*0.9/1000</f>
        <v>1.6740000000000001E-2</v>
      </c>
      <c r="F228" s="671"/>
      <c r="G228" s="672">
        <v>0</v>
      </c>
      <c r="H228" s="671"/>
      <c r="I228" s="673"/>
      <c r="J228" s="672">
        <v>15.1</v>
      </c>
      <c r="K228" s="674"/>
      <c r="L228" s="675"/>
      <c r="M228" s="676"/>
      <c r="N228" s="677"/>
      <c r="O228" s="677"/>
      <c r="P228" s="678"/>
      <c r="Q228" s="679"/>
      <c r="R228" s="680">
        <f>G229+J229</f>
        <v>44.646019000000003</v>
      </c>
      <c r="S228" s="681">
        <f>R228+R229</f>
        <v>44.646019000000003</v>
      </c>
      <c r="T228" s="1018">
        <f>E228*S228</f>
        <v>0.74737435806000008</v>
      </c>
      <c r="V228" s="740">
        <f>S228*$V$12</f>
        <v>59.203567270820415</v>
      </c>
      <c r="W228" s="740">
        <f>V228*E228</f>
        <v>0.99106771611353384</v>
      </c>
    </row>
    <row r="229" spans="1:26" s="601" customFormat="1" ht="19.5" customHeight="1">
      <c r="A229" s="1019"/>
      <c r="B229" s="684" t="s">
        <v>125</v>
      </c>
      <c r="C229" s="1194"/>
      <c r="D229" s="685"/>
      <c r="E229" s="686"/>
      <c r="F229" s="687"/>
      <c r="G229" s="415">
        <f>G228*$J$164/1000</f>
        <v>0</v>
      </c>
      <c r="H229" s="17"/>
      <c r="I229" s="168"/>
      <c r="J229" s="415">
        <f>J228*$Q$164/1000</f>
        <v>44.646019000000003</v>
      </c>
      <c r="K229" s="688"/>
      <c r="L229" s="141"/>
      <c r="M229" s="156"/>
      <c r="N229" s="157"/>
      <c r="O229" s="404"/>
      <c r="P229" s="144"/>
      <c r="Q229" s="610"/>
      <c r="R229" s="744">
        <f>SUM(Q229:Q229)</f>
        <v>0</v>
      </c>
      <c r="S229" s="686"/>
      <c r="T229" s="689"/>
      <c r="V229" s="686"/>
      <c r="W229" s="1020"/>
    </row>
    <row r="230" spans="1:26" s="601" customFormat="1" ht="19.5" customHeight="1">
      <c r="A230" s="1021"/>
      <c r="B230" s="691"/>
      <c r="C230" s="692"/>
      <c r="D230" s="693"/>
      <c r="E230" s="694"/>
      <c r="F230" s="695"/>
      <c r="G230" s="696"/>
      <c r="H230" s="695"/>
      <c r="I230" s="697"/>
      <c r="J230" s="696"/>
      <c r="K230" s="698"/>
      <c r="L230" s="699"/>
      <c r="M230" s="700"/>
      <c r="N230" s="701"/>
      <c r="O230" s="701"/>
      <c r="P230" s="695"/>
      <c r="Q230" s="702"/>
      <c r="R230" s="694"/>
      <c r="S230" s="694"/>
      <c r="T230" s="703"/>
      <c r="V230" s="694"/>
      <c r="W230" s="1022"/>
    </row>
    <row r="231" spans="1:26" s="116" customFormat="1" ht="12.75" customHeight="1">
      <c r="A231" s="1011">
        <f>A228+1</f>
        <v>18</v>
      </c>
      <c r="B231" s="590" t="s">
        <v>115</v>
      </c>
      <c r="C231" s="1187" t="s">
        <v>195</v>
      </c>
      <c r="D231" s="564" t="s">
        <v>91</v>
      </c>
      <c r="E231" s="591">
        <f>18.6*0.1</f>
        <v>1.8600000000000003</v>
      </c>
      <c r="F231" s="565"/>
      <c r="G231" s="566">
        <f>56.2/100</f>
        <v>0.56200000000000006</v>
      </c>
      <c r="H231" s="565"/>
      <c r="I231" s="567"/>
      <c r="J231" s="566">
        <v>0</v>
      </c>
      <c r="K231" s="568"/>
      <c r="L231" s="592"/>
      <c r="M231" s="593"/>
      <c r="N231" s="594"/>
      <c r="O231" s="595"/>
      <c r="P231" s="596"/>
      <c r="Q231" s="597"/>
      <c r="R231" s="574">
        <f>G232+J232</f>
        <v>1.3642100400000001</v>
      </c>
      <c r="S231" s="762">
        <f>R231+R232</f>
        <v>1.3642100400000001</v>
      </c>
      <c r="T231" s="1012">
        <f>E231*S231</f>
        <v>2.5374306744000008</v>
      </c>
      <c r="V231" s="740">
        <f>S231*$V$12</f>
        <v>1.8090325337779527</v>
      </c>
      <c r="W231" s="740">
        <f>V231*E231</f>
        <v>3.3648005128269927</v>
      </c>
      <c r="X231" s="117"/>
      <c r="Y231" s="117"/>
      <c r="Z231" s="117"/>
    </row>
    <row r="232" spans="1:26" s="601" customFormat="1" ht="12.75" customHeight="1">
      <c r="A232" s="1013"/>
      <c r="B232" s="598"/>
      <c r="C232" s="1182"/>
      <c r="D232" s="535"/>
      <c r="E232" s="536"/>
      <c r="F232" s="537"/>
      <c r="G232" s="415">
        <f>G231*$J$164/1000</f>
        <v>1.3642100400000001</v>
      </c>
      <c r="H232" s="17"/>
      <c r="I232" s="168"/>
      <c r="J232" s="415">
        <f>J231*$Q$164/1000</f>
        <v>0</v>
      </c>
      <c r="K232" s="540"/>
      <c r="L232" s="541"/>
      <c r="M232" s="542"/>
      <c r="N232" s="543"/>
      <c r="O232" s="544"/>
      <c r="P232" s="537"/>
      <c r="Q232" s="545"/>
      <c r="R232" s="760"/>
      <c r="S232" s="760"/>
      <c r="T232" s="554"/>
      <c r="V232" s="760"/>
      <c r="W232" s="1014"/>
    </row>
    <row r="233" spans="1:26" s="601" customFormat="1" ht="12.75" customHeight="1">
      <c r="A233" s="1015"/>
      <c r="B233" s="556"/>
      <c r="C233" s="557"/>
      <c r="D233" s="558"/>
      <c r="E233" s="559"/>
      <c r="F233" s="560"/>
      <c r="G233" s="561"/>
      <c r="H233" s="560"/>
      <c r="I233" s="562"/>
      <c r="J233" s="561"/>
      <c r="K233" s="563"/>
      <c r="L233" s="583"/>
      <c r="M233" s="584"/>
      <c r="N233" s="585"/>
      <c r="O233" s="586"/>
      <c r="P233" s="560"/>
      <c r="Q233" s="587"/>
      <c r="R233" s="546"/>
      <c r="S233" s="546"/>
      <c r="T233" s="588"/>
      <c r="V233" s="546"/>
      <c r="W233" s="1016"/>
    </row>
    <row r="234" spans="1:26" s="65" customFormat="1" ht="12.75" customHeight="1">
      <c r="A234" s="972">
        <f>+A231+1</f>
        <v>19</v>
      </c>
      <c r="B234" s="749" t="s">
        <v>103</v>
      </c>
      <c r="C234" s="1083" t="s">
        <v>225</v>
      </c>
      <c r="D234" s="374" t="s">
        <v>91</v>
      </c>
      <c r="E234" s="747">
        <v>10.199999999999999</v>
      </c>
      <c r="F234" s="375"/>
      <c r="G234" s="373">
        <v>0.89</v>
      </c>
      <c r="H234" s="375"/>
      <c r="I234" s="386"/>
      <c r="J234" s="373">
        <v>0</v>
      </c>
      <c r="K234" s="387"/>
      <c r="L234" s="376"/>
      <c r="M234" s="377"/>
      <c r="N234" s="378"/>
      <c r="O234" s="378"/>
      <c r="P234" s="375"/>
      <c r="Q234" s="388"/>
      <c r="R234" s="140">
        <f>G235+J235</f>
        <v>2.1604038000000001</v>
      </c>
      <c r="S234" s="973">
        <f>R234+R235</f>
        <v>7.4807034000000012</v>
      </c>
      <c r="T234" s="974">
        <f>E234*S234</f>
        <v>76.303174680000012</v>
      </c>
      <c r="V234" s="740">
        <f>S234*$V$12</f>
        <v>9.9199063409204538</v>
      </c>
      <c r="W234" s="740">
        <f>V234*E234</f>
        <v>101.18304467738862</v>
      </c>
      <c r="X234" s="66"/>
      <c r="Y234" s="66"/>
      <c r="Z234" s="66"/>
    </row>
    <row r="235" spans="1:26" s="65" customFormat="1" ht="12.75" customHeight="1">
      <c r="A235" s="975"/>
      <c r="B235" s="750" t="s">
        <v>94</v>
      </c>
      <c r="C235" s="1084"/>
      <c r="D235" s="139"/>
      <c r="E235" s="748"/>
      <c r="F235" s="74"/>
      <c r="G235" s="415">
        <f>G234*$J$164/1000</f>
        <v>2.1604038000000001</v>
      </c>
      <c r="H235" s="17"/>
      <c r="I235" s="168"/>
      <c r="J235" s="415">
        <f>J234*$Q$164/1000</f>
        <v>0</v>
      </c>
      <c r="K235" s="59"/>
      <c r="L235" s="141" t="s">
        <v>104</v>
      </c>
      <c r="M235" s="156" t="s">
        <v>91</v>
      </c>
      <c r="N235" s="157">
        <v>1.1000000000000001</v>
      </c>
      <c r="O235" s="404">
        <f>E234*N235</f>
        <v>11.22</v>
      </c>
      <c r="P235" s="144">
        <v>4</v>
      </c>
      <c r="Q235" s="610">
        <f>N235*P235*$N$162</f>
        <v>5.3202996000000011</v>
      </c>
      <c r="R235" s="744">
        <f>SUM(Q235:Q235)</f>
        <v>5.3202996000000011</v>
      </c>
      <c r="S235" s="976"/>
      <c r="T235" s="68"/>
      <c r="V235" s="976"/>
      <c r="W235" s="976"/>
      <c r="X235" s="66"/>
      <c r="Y235" s="66"/>
      <c r="Z235" s="66"/>
    </row>
    <row r="236" spans="1:26" s="65" customFormat="1" ht="12.75" customHeight="1">
      <c r="A236" s="975"/>
      <c r="C236" s="1084"/>
      <c r="D236" s="139"/>
      <c r="E236" s="748"/>
      <c r="F236" s="74"/>
      <c r="G236" s="58"/>
      <c r="H236" s="74"/>
      <c r="I236" s="57"/>
      <c r="J236" s="58"/>
      <c r="K236" s="59"/>
      <c r="L236" s="72"/>
      <c r="M236" s="73"/>
      <c r="N236" s="153"/>
      <c r="O236" s="153"/>
      <c r="P236" s="74"/>
      <c r="Q236" s="67"/>
      <c r="R236" s="748"/>
      <c r="S236" s="748"/>
      <c r="T236" s="68"/>
      <c r="V236" s="748"/>
      <c r="W236" s="976"/>
      <c r="X236" s="66"/>
      <c r="Y236" s="66"/>
      <c r="Z236" s="66"/>
    </row>
    <row r="237" spans="1:26" s="65" customFormat="1" ht="12.75" customHeight="1">
      <c r="A237" s="975"/>
      <c r="C237" s="1084"/>
      <c r="D237" s="139"/>
      <c r="E237" s="748"/>
      <c r="F237" s="74"/>
      <c r="G237" s="58"/>
      <c r="H237" s="74"/>
      <c r="I237" s="57"/>
      <c r="J237" s="58"/>
      <c r="K237" s="59"/>
      <c r="L237" s="72"/>
      <c r="M237" s="73"/>
      <c r="N237" s="153"/>
      <c r="O237" s="153"/>
      <c r="P237" s="74"/>
      <c r="Q237" s="67"/>
      <c r="R237" s="748"/>
      <c r="S237" s="748"/>
      <c r="T237" s="68"/>
      <c r="V237" s="748"/>
      <c r="W237" s="976"/>
      <c r="X237" s="66"/>
      <c r="Y237" s="66"/>
      <c r="Z237" s="66"/>
    </row>
    <row r="238" spans="1:26" s="65" customFormat="1" ht="12.75" customHeight="1">
      <c r="A238" s="975"/>
      <c r="C238" s="1084"/>
      <c r="D238" s="139"/>
      <c r="E238" s="748"/>
      <c r="F238" s="74"/>
      <c r="G238" s="58"/>
      <c r="H238" s="74"/>
      <c r="I238" s="57"/>
      <c r="J238" s="58"/>
      <c r="K238" s="59"/>
      <c r="L238" s="72"/>
      <c r="M238" s="73"/>
      <c r="N238" s="153"/>
      <c r="O238" s="153"/>
      <c r="P238" s="74"/>
      <c r="Q238" s="67"/>
      <c r="R238" s="748"/>
      <c r="S238" s="748"/>
      <c r="T238" s="68"/>
      <c r="V238" s="748"/>
      <c r="W238" s="976"/>
      <c r="X238" s="66"/>
      <c r="Y238" s="66"/>
      <c r="Z238" s="66"/>
    </row>
    <row r="239" spans="1:26" s="65" customFormat="1" ht="12.75" customHeight="1">
      <c r="A239" s="977"/>
      <c r="B239" s="78"/>
      <c r="C239" s="79"/>
      <c r="D239" s="80"/>
      <c r="E239" s="64"/>
      <c r="F239" s="62"/>
      <c r="G239" s="69"/>
      <c r="H239" s="62"/>
      <c r="I239" s="70"/>
      <c r="J239" s="69"/>
      <c r="K239" s="71"/>
      <c r="L239" s="60"/>
      <c r="M239" s="61"/>
      <c r="N239" s="154"/>
      <c r="O239" s="154"/>
      <c r="P239" s="62"/>
      <c r="Q239" s="63"/>
      <c r="R239" s="64"/>
      <c r="S239" s="64"/>
      <c r="T239" s="160"/>
      <c r="V239" s="64"/>
      <c r="W239" s="978"/>
      <c r="X239" s="66"/>
      <c r="Y239" s="66"/>
      <c r="Z239" s="66"/>
    </row>
    <row r="240" spans="1:26" s="65" customFormat="1" ht="12.75" customHeight="1">
      <c r="A240" s="972">
        <f>+A234+1</f>
        <v>20</v>
      </c>
      <c r="B240" s="749" t="s">
        <v>107</v>
      </c>
      <c r="C240" s="1083" t="s">
        <v>196</v>
      </c>
      <c r="D240" s="374" t="s">
        <v>29</v>
      </c>
      <c r="E240" s="747">
        <v>58</v>
      </c>
      <c r="F240" s="375"/>
      <c r="G240" s="373"/>
      <c r="H240" s="375"/>
      <c r="I240" s="386"/>
      <c r="J240" s="373"/>
      <c r="K240" s="387"/>
      <c r="L240" s="376"/>
      <c r="M240" s="377"/>
      <c r="N240" s="378"/>
      <c r="O240" s="378"/>
      <c r="P240" s="375"/>
      <c r="Q240" s="388"/>
      <c r="R240" s="140">
        <f>G241+J241</f>
        <v>0</v>
      </c>
      <c r="S240" s="973">
        <f>R240+R241</f>
        <v>0.13300749000000003</v>
      </c>
      <c r="T240" s="974">
        <f>E240*S240</f>
        <v>7.7144344200000017</v>
      </c>
      <c r="V240" s="740">
        <f>S240*$V$12</f>
        <v>0.17637670856472054</v>
      </c>
      <c r="W240" s="740">
        <f>V240*E240</f>
        <v>10.229849096753792</v>
      </c>
      <c r="X240" s="66"/>
      <c r="Y240" s="66"/>
      <c r="Z240" s="66"/>
    </row>
    <row r="241" spans="1:26" s="65" customFormat="1" ht="27" customHeight="1">
      <c r="A241" s="975"/>
      <c r="B241" s="750"/>
      <c r="C241" s="1084"/>
      <c r="D241" s="139"/>
      <c r="E241" s="748"/>
      <c r="F241" s="74"/>
      <c r="G241" s="415">
        <f>G240*$J$164/1000</f>
        <v>0</v>
      </c>
      <c r="H241" s="17"/>
      <c r="I241" s="168"/>
      <c r="J241" s="415">
        <f>J240*$Q$164/1000</f>
        <v>0</v>
      </c>
      <c r="K241" s="59"/>
      <c r="L241" s="141" t="s">
        <v>197</v>
      </c>
      <c r="M241" s="142" t="s">
        <v>91</v>
      </c>
      <c r="N241" s="143">
        <v>1.1000000000000001</v>
      </c>
      <c r="O241" s="403">
        <f>E240*N241</f>
        <v>63.800000000000004</v>
      </c>
      <c r="P241" s="144">
        <v>0.1</v>
      </c>
      <c r="Q241" s="610">
        <f>N241*P241*$N$162</f>
        <v>0.13300749000000003</v>
      </c>
      <c r="R241" s="744">
        <f>SUM(Q241:Q241)</f>
        <v>0.13300749000000003</v>
      </c>
      <c r="S241" s="976"/>
      <c r="T241" s="68"/>
      <c r="V241" s="976"/>
      <c r="W241" s="976"/>
      <c r="X241" s="66"/>
      <c r="Y241" s="66"/>
      <c r="Z241" s="66"/>
    </row>
    <row r="242" spans="1:26" s="65" customFormat="1" ht="12.75" customHeight="1">
      <c r="A242" s="975"/>
      <c r="C242" s="1084"/>
      <c r="D242" s="139"/>
      <c r="E242" s="748"/>
      <c r="F242" s="74"/>
      <c r="G242" s="58"/>
      <c r="H242" s="74"/>
      <c r="I242" s="57"/>
      <c r="J242" s="58"/>
      <c r="K242" s="59"/>
      <c r="L242" s="72"/>
      <c r="M242" s="73"/>
      <c r="N242" s="153"/>
      <c r="O242" s="153"/>
      <c r="P242" s="74"/>
      <c r="Q242" s="67"/>
      <c r="R242" s="748"/>
      <c r="S242" s="748"/>
      <c r="T242" s="68"/>
      <c r="V242" s="748"/>
      <c r="W242" s="976"/>
      <c r="X242" s="66"/>
      <c r="Y242" s="66"/>
      <c r="Z242" s="66"/>
    </row>
    <row r="243" spans="1:26" s="65" customFormat="1" ht="12.75" customHeight="1">
      <c r="A243" s="975"/>
      <c r="C243" s="1084"/>
      <c r="D243" s="139"/>
      <c r="E243" s="748"/>
      <c r="F243" s="74"/>
      <c r="G243" s="58"/>
      <c r="H243" s="74"/>
      <c r="I243" s="57"/>
      <c r="J243" s="58"/>
      <c r="K243" s="59"/>
      <c r="L243" s="72"/>
      <c r="M243" s="73"/>
      <c r="N243" s="153"/>
      <c r="O243" s="153"/>
      <c r="P243" s="74"/>
      <c r="Q243" s="67"/>
      <c r="R243" s="748"/>
      <c r="S243" s="748"/>
      <c r="T243" s="68"/>
      <c r="V243" s="748"/>
      <c r="W243" s="976"/>
      <c r="X243" s="66"/>
      <c r="Y243" s="66"/>
      <c r="Z243" s="66"/>
    </row>
    <row r="244" spans="1:26" s="65" customFormat="1" ht="12.75" customHeight="1">
      <c r="A244" s="975"/>
      <c r="C244" s="1084"/>
      <c r="D244" s="139"/>
      <c r="E244" s="748"/>
      <c r="F244" s="74"/>
      <c r="G244" s="58"/>
      <c r="H244" s="74"/>
      <c r="I244" s="57"/>
      <c r="J244" s="58"/>
      <c r="K244" s="59"/>
      <c r="L244" s="72"/>
      <c r="M244" s="73"/>
      <c r="N244" s="153"/>
      <c r="O244" s="153"/>
      <c r="P244" s="74"/>
      <c r="Q244" s="67"/>
      <c r="R244" s="748"/>
      <c r="S244" s="748"/>
      <c r="T244" s="68"/>
      <c r="V244" s="748"/>
      <c r="W244" s="976"/>
      <c r="X244" s="66"/>
      <c r="Y244" s="66"/>
      <c r="Z244" s="66"/>
    </row>
    <row r="245" spans="1:26" s="65" customFormat="1" ht="12.75" customHeight="1">
      <c r="A245" s="977"/>
      <c r="B245" s="78"/>
      <c r="C245" s="79"/>
      <c r="D245" s="80"/>
      <c r="E245" s="64"/>
      <c r="F245" s="62"/>
      <c r="G245" s="69"/>
      <c r="H245" s="62"/>
      <c r="I245" s="70"/>
      <c r="J245" s="69"/>
      <c r="K245" s="71"/>
      <c r="L245" s="60"/>
      <c r="M245" s="61"/>
      <c r="N245" s="154"/>
      <c r="O245" s="154"/>
      <c r="P245" s="62"/>
      <c r="Q245" s="63"/>
      <c r="R245" s="64"/>
      <c r="S245" s="64"/>
      <c r="T245" s="160"/>
      <c r="V245" s="64"/>
      <c r="W245" s="978"/>
      <c r="X245" s="66"/>
      <c r="Y245" s="66"/>
      <c r="Z245" s="66"/>
    </row>
    <row r="246" spans="1:26" s="547" customFormat="1" ht="22.5" customHeight="1">
      <c r="A246" s="1023">
        <f>A240+1</f>
        <v>21</v>
      </c>
      <c r="B246" s="1282" t="s">
        <v>190</v>
      </c>
      <c r="C246" s="1187" t="s">
        <v>191</v>
      </c>
      <c r="D246" s="535" t="s">
        <v>29</v>
      </c>
      <c r="E246" s="536">
        <v>9.8000000000000007</v>
      </c>
      <c r="F246" s="537"/>
      <c r="G246" s="538">
        <f>13.4/100</f>
        <v>0.13400000000000001</v>
      </c>
      <c r="H246" s="537"/>
      <c r="I246" s="539"/>
      <c r="J246" s="538">
        <f>1.8/100</f>
        <v>1.8000000000000002E-2</v>
      </c>
      <c r="K246" s="540"/>
      <c r="L246" s="541"/>
      <c r="M246" s="542"/>
      <c r="N246" s="543"/>
      <c r="O246" s="544"/>
      <c r="P246" s="537"/>
      <c r="Q246" s="545"/>
      <c r="R246" s="546">
        <f>G247+J247</f>
        <v>0.37849470000000002</v>
      </c>
      <c r="S246" s="1014">
        <f>R246+R247</f>
        <v>0.86215830000000016</v>
      </c>
      <c r="T246" s="1024">
        <f>E246*S246</f>
        <v>8.449151340000002</v>
      </c>
      <c r="V246" s="740">
        <f>S246*$V$12</f>
        <v>1.1432787974252794</v>
      </c>
      <c r="W246" s="740">
        <f>V246*E246</f>
        <v>11.204132214767739</v>
      </c>
      <c r="X246" s="548"/>
      <c r="Y246" s="548"/>
      <c r="Z246" s="548"/>
    </row>
    <row r="247" spans="1:26" s="547" customFormat="1" ht="24.75" customHeight="1">
      <c r="A247" s="1013"/>
      <c r="B247" s="1283"/>
      <c r="C247" s="1182"/>
      <c r="D247" s="535"/>
      <c r="E247" s="536"/>
      <c r="F247" s="537"/>
      <c r="G247" s="415">
        <f>G246*$J$164/1000</f>
        <v>0.32527428000000003</v>
      </c>
      <c r="H247" s="17"/>
      <c r="I247" s="168"/>
      <c r="J247" s="415">
        <f>J246*$Q$164/1000</f>
        <v>5.3220420000000004E-2</v>
      </c>
      <c r="K247" s="540"/>
      <c r="L247" s="550" t="s">
        <v>192</v>
      </c>
      <c r="M247" s="551" t="s">
        <v>29</v>
      </c>
      <c r="N247" s="552">
        <v>1</v>
      </c>
      <c r="O247" s="552">
        <f>E246*N247</f>
        <v>9.8000000000000007</v>
      </c>
      <c r="P247" s="553">
        <v>0.4</v>
      </c>
      <c r="Q247" s="610">
        <f>N247*P247*$N$162</f>
        <v>0.48366360000000008</v>
      </c>
      <c r="R247" s="760">
        <f>SUM(Q247:Q247)</f>
        <v>0.48366360000000008</v>
      </c>
      <c r="S247" s="1014"/>
      <c r="T247" s="554"/>
      <c r="V247" s="1014"/>
      <c r="W247" s="1014"/>
      <c r="X247" s="548"/>
      <c r="Y247" s="548"/>
      <c r="Z247" s="548"/>
    </row>
    <row r="248" spans="1:26" s="547" customFormat="1" ht="12.75" customHeight="1">
      <c r="A248" s="1013"/>
      <c r="C248" s="1182"/>
      <c r="D248" s="535"/>
      <c r="E248" s="536"/>
      <c r="F248" s="537"/>
      <c r="G248" s="538"/>
      <c r="H248" s="537"/>
      <c r="I248" s="539"/>
      <c r="J248" s="538"/>
      <c r="K248" s="540"/>
      <c r="L248" s="541"/>
      <c r="M248" s="542"/>
      <c r="N248" s="543"/>
      <c r="O248" s="544"/>
      <c r="P248" s="537"/>
      <c r="Q248" s="545"/>
      <c r="R248" s="760"/>
      <c r="S248" s="760"/>
      <c r="T248" s="554"/>
      <c r="V248" s="760"/>
      <c r="W248" s="1014"/>
      <c r="X248" s="548"/>
      <c r="Y248" s="548"/>
      <c r="Z248" s="548"/>
    </row>
    <row r="249" spans="1:26" s="547" customFormat="1" ht="9" customHeight="1">
      <c r="A249" s="1015"/>
      <c r="B249" s="556"/>
      <c r="C249" s="557"/>
      <c r="D249" s="558"/>
      <c r="E249" s="559"/>
      <c r="F249" s="560"/>
      <c r="G249" s="561"/>
      <c r="H249" s="560"/>
      <c r="I249" s="562"/>
      <c r="J249" s="561"/>
      <c r="K249" s="563"/>
      <c r="L249" s="541"/>
      <c r="M249" s="542"/>
      <c r="N249" s="543"/>
      <c r="O249" s="544"/>
      <c r="P249" s="537"/>
      <c r="Q249" s="545"/>
      <c r="R249" s="760"/>
      <c r="S249" s="760"/>
      <c r="T249" s="554"/>
      <c r="V249" s="760"/>
      <c r="W249" s="1014"/>
      <c r="X249" s="548"/>
      <c r="Y249" s="548"/>
      <c r="Z249" s="548"/>
    </row>
    <row r="250" spans="1:26" s="547" customFormat="1" ht="12.75" customHeight="1">
      <c r="A250" s="1023">
        <f>A246+1</f>
        <v>22</v>
      </c>
      <c r="B250" s="1282" t="s">
        <v>193</v>
      </c>
      <c r="C250" s="1187" t="s">
        <v>194</v>
      </c>
      <c r="D250" s="564" t="s">
        <v>30</v>
      </c>
      <c r="E250" s="882">
        <v>3</v>
      </c>
      <c r="F250" s="565"/>
      <c r="G250" s="566">
        <v>0.46</v>
      </c>
      <c r="H250" s="565"/>
      <c r="I250" s="567"/>
      <c r="J250" s="566">
        <v>7.0000000000000007E-2</v>
      </c>
      <c r="K250" s="568"/>
      <c r="L250" s="569"/>
      <c r="M250" s="570"/>
      <c r="N250" s="571"/>
      <c r="O250" s="572"/>
      <c r="P250" s="565"/>
      <c r="Q250" s="573"/>
      <c r="R250" s="574">
        <f>G251+J251</f>
        <v>1.3235815</v>
      </c>
      <c r="S250" s="1025">
        <f>R250+R251</f>
        <v>4.7999136250000003</v>
      </c>
      <c r="T250" s="1024">
        <f>E250*S250</f>
        <v>14.399740875000001</v>
      </c>
      <c r="V250" s="740">
        <f>S250*$V$12</f>
        <v>6.3650022007967832</v>
      </c>
      <c r="W250" s="740">
        <f>V250*E250</f>
        <v>19.095006602390349</v>
      </c>
      <c r="X250" s="548"/>
      <c r="Y250" s="548"/>
      <c r="Z250" s="548"/>
    </row>
    <row r="251" spans="1:26" s="44" customFormat="1" ht="12.75" customHeight="1">
      <c r="A251" s="1013"/>
      <c r="B251" s="1283"/>
      <c r="C251" s="1182"/>
      <c r="D251" s="535"/>
      <c r="E251" s="536"/>
      <c r="F251" s="537"/>
      <c r="G251" s="415">
        <f>G250*$J$164/1000</f>
        <v>1.1166132</v>
      </c>
      <c r="H251" s="17"/>
      <c r="I251" s="168"/>
      <c r="J251" s="415">
        <f>J250*$Q$164/1000</f>
        <v>0.20696830000000002</v>
      </c>
      <c r="K251" s="540"/>
      <c r="L251" s="1284" t="s">
        <v>108</v>
      </c>
      <c r="M251" s="575" t="s">
        <v>29</v>
      </c>
      <c r="N251" s="576">
        <v>2.5</v>
      </c>
      <c r="O251" s="576">
        <f>E250*N251</f>
        <v>7.5</v>
      </c>
      <c r="P251" s="577">
        <v>1.1499999999999999</v>
      </c>
      <c r="Q251" s="610">
        <f>N251*P251*$N$162</f>
        <v>3.4763321250000003</v>
      </c>
      <c r="R251" s="760">
        <f>SUM(Q251:Q251)</f>
        <v>3.4763321250000003</v>
      </c>
      <c r="S251" s="1014"/>
      <c r="T251" s="554"/>
      <c r="V251" s="1014"/>
      <c r="W251" s="1014"/>
    </row>
    <row r="252" spans="1:26" s="44" customFormat="1" ht="12.75" customHeight="1">
      <c r="A252" s="1013"/>
      <c r="B252" s="547"/>
      <c r="C252" s="1182"/>
      <c r="D252" s="535"/>
      <c r="E252" s="536"/>
      <c r="F252" s="537"/>
      <c r="G252" s="538"/>
      <c r="H252" s="537"/>
      <c r="I252" s="539"/>
      <c r="J252" s="538"/>
      <c r="K252" s="540"/>
      <c r="L252" s="1285"/>
      <c r="M252" s="578"/>
      <c r="N252" s="579"/>
      <c r="O252" s="580"/>
      <c r="P252" s="581"/>
      <c r="Q252" s="582"/>
      <c r="R252" s="760"/>
      <c r="S252" s="760"/>
      <c r="T252" s="554"/>
      <c r="V252" s="760"/>
      <c r="W252" s="1014"/>
    </row>
    <row r="253" spans="1:26" s="44" customFormat="1" ht="12.75" customHeight="1">
      <c r="A253" s="1015"/>
      <c r="B253" s="556"/>
      <c r="C253" s="557"/>
      <c r="D253" s="558"/>
      <c r="E253" s="559"/>
      <c r="F253" s="560"/>
      <c r="G253" s="561"/>
      <c r="H253" s="560"/>
      <c r="I253" s="562"/>
      <c r="J253" s="561"/>
      <c r="K253" s="563"/>
      <c r="L253" s="583"/>
      <c r="M253" s="584"/>
      <c r="N253" s="585"/>
      <c r="O253" s="586"/>
      <c r="P253" s="560"/>
      <c r="Q253" s="587"/>
      <c r="R253" s="546"/>
      <c r="S253" s="546"/>
      <c r="T253" s="588"/>
      <c r="V253" s="546"/>
      <c r="W253" s="1016"/>
    </row>
    <row r="254" spans="1:26" s="716" customFormat="1" ht="12.75" customHeight="1" thickBot="1">
      <c r="A254" s="1026"/>
      <c r="B254" s="705"/>
      <c r="C254" s="706" t="s">
        <v>26</v>
      </c>
      <c r="D254" s="707"/>
      <c r="E254" s="708"/>
      <c r="F254" s="709"/>
      <c r="G254" s="710"/>
      <c r="H254" s="709"/>
      <c r="I254" s="709"/>
      <c r="J254" s="710"/>
      <c r="K254" s="709"/>
      <c r="L254" s="711"/>
      <c r="M254" s="712"/>
      <c r="N254" s="713"/>
      <c r="O254" s="714"/>
      <c r="P254" s="709"/>
      <c r="Q254" s="710"/>
      <c r="R254" s="714"/>
      <c r="S254" s="714"/>
      <c r="T254" s="715">
        <f>SUM(T166:T253)</f>
        <v>791.29576431073588</v>
      </c>
      <c r="U254" s="647"/>
      <c r="V254" s="714"/>
      <c r="W254" s="1365">
        <f>SUM(W171:W253)</f>
        <v>1049.3103990634847</v>
      </c>
      <c r="X254" s="648"/>
      <c r="Y254" s="648"/>
      <c r="Z254" s="648"/>
    </row>
    <row r="255" spans="1:26" s="116" customFormat="1" ht="12.75" customHeight="1" thickTop="1" thickBot="1">
      <c r="A255" s="1028"/>
      <c r="B255" s="723"/>
      <c r="C255" s="724" t="s">
        <v>31</v>
      </c>
      <c r="D255" s="723"/>
      <c r="E255" s="1029"/>
      <c r="F255" s="726"/>
      <c r="G255" s="727"/>
      <c r="H255" s="726"/>
      <c r="I255" s="726"/>
      <c r="J255" s="727"/>
      <c r="K255" s="726"/>
      <c r="L255" s="728"/>
      <c r="M255" s="729"/>
      <c r="N255" s="726"/>
      <c r="O255" s="727"/>
      <c r="P255" s="726"/>
      <c r="Q255" s="727"/>
      <c r="R255" s="727"/>
      <c r="S255" s="727"/>
      <c r="T255" s="730" t="e">
        <f>#REF!</f>
        <v>#REF!</v>
      </c>
      <c r="V255" s="727"/>
      <c r="W255" s="1366">
        <f>W254+W154</f>
        <v>8666.7696345293862</v>
      </c>
      <c r="X255" s="117"/>
      <c r="Y255" s="117"/>
      <c r="Z255" s="117"/>
    </row>
    <row r="256" spans="1:26" s="116" customFormat="1" ht="12.75" customHeight="1" thickTop="1" thickBot="1">
      <c r="A256" s="1031"/>
      <c r="C256" s="718" t="s">
        <v>249</v>
      </c>
      <c r="D256" s="721">
        <v>0.2</v>
      </c>
      <c r="E256" s="719"/>
      <c r="F256" s="136"/>
      <c r="G256" s="123"/>
      <c r="H256" s="136"/>
      <c r="I256" s="136"/>
      <c r="J256" s="123"/>
      <c r="K256" s="136"/>
      <c r="L256" s="495"/>
      <c r="M256" s="134"/>
      <c r="N256" s="135"/>
      <c r="O256" s="161"/>
      <c r="P256" s="136"/>
      <c r="Q256" s="123"/>
      <c r="R256" s="161"/>
      <c r="S256" s="161"/>
      <c r="T256" s="720" t="e">
        <f>D256*T255</f>
        <v>#REF!</v>
      </c>
      <c r="V256" s="161"/>
      <c r="W256" s="1367">
        <f>W255*D256</f>
        <v>1733.3539269058774</v>
      </c>
      <c r="X256" s="117"/>
      <c r="Y256" s="117"/>
      <c r="Z256" s="117"/>
    </row>
    <row r="257" spans="1:26" s="116" customFormat="1" ht="12.75" customHeight="1" thickTop="1">
      <c r="A257" s="1033"/>
      <c r="B257" s="1034"/>
      <c r="C257" s="1035" t="s">
        <v>31</v>
      </c>
      <c r="D257" s="1034"/>
      <c r="E257" s="1036"/>
      <c r="F257" s="1037"/>
      <c r="G257" s="1038"/>
      <c r="H257" s="1037"/>
      <c r="I257" s="1037"/>
      <c r="J257" s="1038"/>
      <c r="K257" s="1037"/>
      <c r="L257" s="1039"/>
      <c r="M257" s="1040"/>
      <c r="N257" s="1037"/>
      <c r="O257" s="1038"/>
      <c r="P257" s="1037"/>
      <c r="Q257" s="1038"/>
      <c r="R257" s="1038"/>
      <c r="S257" s="1038"/>
      <c r="T257" s="1041" t="e">
        <f>T256</f>
        <v>#REF!</v>
      </c>
      <c r="U257" s="473"/>
      <c r="V257" s="1038"/>
      <c r="W257" s="1368">
        <f>W255+W256</f>
        <v>10400.123561435263</v>
      </c>
      <c r="X257" s="117"/>
      <c r="Y257" s="117"/>
      <c r="Z257" s="117"/>
    </row>
    <row r="258" spans="1:26" s="116" customFormat="1">
      <c r="A258" s="162"/>
      <c r="C258" s="731"/>
      <c r="D258" s="137"/>
      <c r="E258" s="161"/>
      <c r="F258" s="136"/>
      <c r="G258" s="123"/>
      <c r="H258" s="136"/>
      <c r="I258" s="136"/>
      <c r="J258" s="123"/>
      <c r="K258" s="136"/>
      <c r="L258" s="495"/>
      <c r="M258" s="134"/>
      <c r="N258" s="135"/>
      <c r="O258" s="161"/>
      <c r="P258" s="136"/>
      <c r="Q258" s="123"/>
      <c r="R258" s="161"/>
      <c r="S258" s="161"/>
      <c r="T258" s="163"/>
      <c r="V258" s="161"/>
      <c r="W258" s="163"/>
      <c r="X258" s="117"/>
      <c r="Y258" s="117"/>
      <c r="Z258" s="117"/>
    </row>
    <row r="259" spans="1:26" s="116" customFormat="1">
      <c r="A259" s="162"/>
      <c r="C259" s="731"/>
      <c r="D259" s="137"/>
      <c r="E259" s="161"/>
      <c r="F259" s="136"/>
      <c r="G259" s="123"/>
      <c r="H259" s="136"/>
      <c r="I259" s="136"/>
      <c r="J259" s="123"/>
      <c r="K259" s="136"/>
      <c r="L259" s="368" t="s">
        <v>32</v>
      </c>
      <c r="M259" s="212"/>
      <c r="N259" s="213"/>
      <c r="O259" s="262"/>
      <c r="P259" s="732"/>
      <c r="Q259" s="216"/>
      <c r="R259" s="161"/>
      <c r="S259" s="161"/>
      <c r="T259" s="163"/>
      <c r="V259" s="161"/>
      <c r="W259" s="163"/>
      <c r="X259" s="117"/>
      <c r="Y259" s="117"/>
      <c r="Z259" s="117"/>
    </row>
    <row r="260" spans="1:26" s="310" customFormat="1" ht="12.75" customHeight="1">
      <c r="A260" s="361"/>
      <c r="B260" s="317"/>
      <c r="C260" s="362"/>
      <c r="D260" s="308"/>
      <c r="E260" s="350"/>
      <c r="F260" s="309"/>
      <c r="H260" s="309"/>
      <c r="I260" s="309"/>
      <c r="K260" s="309"/>
      <c r="L260" s="321" t="s">
        <v>32</v>
      </c>
      <c r="M260" s="322"/>
      <c r="N260" s="332"/>
      <c r="O260" s="350"/>
      <c r="P260" s="309"/>
      <c r="R260" s="350"/>
      <c r="S260" s="350"/>
      <c r="T260" s="363"/>
      <c r="V260" s="350"/>
      <c r="W260" s="363"/>
    </row>
  </sheetData>
  <mergeCells count="155">
    <mergeCell ref="C4:R4"/>
    <mergeCell ref="E5:R5"/>
    <mergeCell ref="A6:E6"/>
    <mergeCell ref="A9:B9"/>
    <mergeCell ref="P9:R9"/>
    <mergeCell ref="E10:G10"/>
    <mergeCell ref="D11:F11"/>
    <mergeCell ref="N11:P11"/>
    <mergeCell ref="J13:L13"/>
    <mergeCell ref="Q13:S13"/>
    <mergeCell ref="A15:A19"/>
    <mergeCell ref="B15:B19"/>
    <mergeCell ref="C15:C19"/>
    <mergeCell ref="D15:D19"/>
    <mergeCell ref="E15:E19"/>
    <mergeCell ref="F15:H19"/>
    <mergeCell ref="C20:C23"/>
    <mergeCell ref="C25:C26"/>
    <mergeCell ref="C28:C29"/>
    <mergeCell ref="C31:C32"/>
    <mergeCell ref="B34:B35"/>
    <mergeCell ref="C34:C37"/>
    <mergeCell ref="W15:W19"/>
    <mergeCell ref="L16:L19"/>
    <mergeCell ref="M16:M19"/>
    <mergeCell ref="N16:N19"/>
    <mergeCell ref="O16:O19"/>
    <mergeCell ref="P16:P19"/>
    <mergeCell ref="Q16:Q19"/>
    <mergeCell ref="I15:K19"/>
    <mergeCell ref="L15:Q15"/>
    <mergeCell ref="R15:R19"/>
    <mergeCell ref="S15:S19"/>
    <mergeCell ref="T15:T19"/>
    <mergeCell ref="V15:V19"/>
    <mergeCell ref="C54:C55"/>
    <mergeCell ref="C57:C60"/>
    <mergeCell ref="R58:R59"/>
    <mergeCell ref="C63:C65"/>
    <mergeCell ref="R64:R65"/>
    <mergeCell ref="C67:C70"/>
    <mergeCell ref="R68:R70"/>
    <mergeCell ref="R35:R37"/>
    <mergeCell ref="C39:C42"/>
    <mergeCell ref="R40:R41"/>
    <mergeCell ref="C45:C47"/>
    <mergeCell ref="R46:R47"/>
    <mergeCell ref="C49:C52"/>
    <mergeCell ref="R50:R52"/>
    <mergeCell ref="C88:C90"/>
    <mergeCell ref="L89:L90"/>
    <mergeCell ref="R89:R90"/>
    <mergeCell ref="C92:C94"/>
    <mergeCell ref="L93:L94"/>
    <mergeCell ref="C96:C98"/>
    <mergeCell ref="L97:L98"/>
    <mergeCell ref="C73:C74"/>
    <mergeCell ref="C76:C83"/>
    <mergeCell ref="L77:L78"/>
    <mergeCell ref="R77:R83"/>
    <mergeCell ref="L79:L82"/>
    <mergeCell ref="C85:C86"/>
    <mergeCell ref="C112:C115"/>
    <mergeCell ref="A117:C117"/>
    <mergeCell ref="C118:C120"/>
    <mergeCell ref="C122:C124"/>
    <mergeCell ref="R123:R124"/>
    <mergeCell ref="C126:C130"/>
    <mergeCell ref="R127:R130"/>
    <mergeCell ref="C100:C102"/>
    <mergeCell ref="L101:L102"/>
    <mergeCell ref="C104:C106"/>
    <mergeCell ref="L105:L106"/>
    <mergeCell ref="C108:C110"/>
    <mergeCell ref="L109:L110"/>
    <mergeCell ref="C144:C146"/>
    <mergeCell ref="L145:L146"/>
    <mergeCell ref="C148:C151"/>
    <mergeCell ref="R149:R150"/>
    <mergeCell ref="A155:W155"/>
    <mergeCell ref="E156:R156"/>
    <mergeCell ref="C132:C134"/>
    <mergeCell ref="L133:L134"/>
    <mergeCell ref="R133:R134"/>
    <mergeCell ref="C136:C138"/>
    <mergeCell ref="L137:L138"/>
    <mergeCell ref="C140:C142"/>
    <mergeCell ref="L141:L142"/>
    <mergeCell ref="A166:A170"/>
    <mergeCell ref="B166:B170"/>
    <mergeCell ref="C166:C170"/>
    <mergeCell ref="D166:D170"/>
    <mergeCell ref="E166:E170"/>
    <mergeCell ref="F166:H170"/>
    <mergeCell ref="I166:K170"/>
    <mergeCell ref="L166:Q166"/>
    <mergeCell ref="E157:R157"/>
    <mergeCell ref="A160:B160"/>
    <mergeCell ref="P160:R160"/>
    <mergeCell ref="E161:G161"/>
    <mergeCell ref="D162:F162"/>
    <mergeCell ref="N163:P163"/>
    <mergeCell ref="V166:V170"/>
    <mergeCell ref="W166:W170"/>
    <mergeCell ref="L167:L170"/>
    <mergeCell ref="M167:M170"/>
    <mergeCell ref="N167:N170"/>
    <mergeCell ref="O167:O170"/>
    <mergeCell ref="P167:P170"/>
    <mergeCell ref="J164:L164"/>
    <mergeCell ref="Q164:S164"/>
    <mergeCell ref="Q167:Q170"/>
    <mergeCell ref="B171:B172"/>
    <mergeCell ref="C171:C173"/>
    <mergeCell ref="L172:L173"/>
    <mergeCell ref="C175:C176"/>
    <mergeCell ref="C178:C181"/>
    <mergeCell ref="R166:R170"/>
    <mergeCell ref="S166:S170"/>
    <mergeCell ref="T166:T170"/>
    <mergeCell ref="B193:B194"/>
    <mergeCell ref="C193:C195"/>
    <mergeCell ref="L194:L195"/>
    <mergeCell ref="B197:B198"/>
    <mergeCell ref="C197:C198"/>
    <mergeCell ref="B200:B201"/>
    <mergeCell ref="C200:C201"/>
    <mergeCell ref="C183:C185"/>
    <mergeCell ref="R184:R185"/>
    <mergeCell ref="C186:C187"/>
    <mergeCell ref="B189:B190"/>
    <mergeCell ref="C189:C191"/>
    <mergeCell ref="L190:L191"/>
    <mergeCell ref="B214:B215"/>
    <mergeCell ref="C214:C215"/>
    <mergeCell ref="L215:L216"/>
    <mergeCell ref="B217:B218"/>
    <mergeCell ref="C217:C218"/>
    <mergeCell ref="C220:C223"/>
    <mergeCell ref="B203:B204"/>
    <mergeCell ref="C203:C205"/>
    <mergeCell ref="B207:B208"/>
    <mergeCell ref="C207:C209"/>
    <mergeCell ref="B211:B212"/>
    <mergeCell ref="C211:C212"/>
    <mergeCell ref="B250:B251"/>
    <mergeCell ref="C250:C252"/>
    <mergeCell ref="L251:L252"/>
    <mergeCell ref="C225:C226"/>
    <mergeCell ref="C228:C229"/>
    <mergeCell ref="C231:C232"/>
    <mergeCell ref="C234:C238"/>
    <mergeCell ref="C240:C244"/>
    <mergeCell ref="B246:B247"/>
    <mergeCell ref="C246:C24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260"/>
  <sheetViews>
    <sheetView workbookViewId="0">
      <selection activeCell="A15" sqref="A15:W19"/>
    </sheetView>
  </sheetViews>
  <sheetFormatPr defaultRowHeight="15"/>
  <cols>
    <col min="1" max="1" width="3.85546875" style="361" customWidth="1"/>
    <col min="2" max="2" width="7.42578125" style="317" customWidth="1"/>
    <col min="3" max="3" width="22.42578125" style="362" customWidth="1"/>
    <col min="4" max="4" width="6.7109375" style="308" customWidth="1"/>
    <col min="5" max="5" width="6.7109375" style="350" customWidth="1"/>
    <col min="6" max="6" width="0.7109375" style="309" hidden="1" customWidth="1"/>
    <col min="7" max="7" width="5.85546875" style="310" hidden="1" customWidth="1"/>
    <col min="8" max="9" width="0.7109375" style="309" hidden="1" customWidth="1"/>
    <col min="10" max="10" width="5.85546875" style="310" hidden="1" customWidth="1"/>
    <col min="11" max="11" width="0.7109375" style="309" hidden="1" customWidth="1"/>
    <col min="12" max="12" width="21" style="321" hidden="1" customWidth="1"/>
    <col min="13" max="13" width="6.5703125" style="322" hidden="1" customWidth="1"/>
    <col min="14" max="14" width="6.5703125" style="332" hidden="1" customWidth="1"/>
    <col min="15" max="15" width="7.5703125" style="350" hidden="1" customWidth="1"/>
    <col min="16" max="16" width="6.5703125" style="309" hidden="1" customWidth="1"/>
    <col min="17" max="17" width="6.5703125" style="310" hidden="1" customWidth="1"/>
    <col min="18" max="19" width="6.5703125" style="350" hidden="1" customWidth="1"/>
    <col min="20" max="20" width="8.5703125" style="363" hidden="1" customWidth="1"/>
    <col min="21" max="21" width="0" style="317" hidden="1" customWidth="1"/>
    <col min="22" max="22" width="6.5703125" style="350" customWidth="1"/>
    <col min="23" max="23" width="8.5703125" style="363" customWidth="1"/>
    <col min="24" max="252" width="9.140625" style="317"/>
    <col min="253" max="253" width="3.85546875" style="317" customWidth="1"/>
    <col min="254" max="254" width="7.42578125" style="317" customWidth="1"/>
    <col min="255" max="255" width="22.42578125" style="317" customWidth="1"/>
    <col min="256" max="257" width="6.7109375" style="317" customWidth="1"/>
    <col min="258" max="258" width="0.7109375" style="317" customWidth="1"/>
    <col min="259" max="259" width="5.85546875" style="317" customWidth="1"/>
    <col min="260" max="261" width="0.7109375" style="317" customWidth="1"/>
    <col min="262" max="262" width="5.85546875" style="317" customWidth="1"/>
    <col min="263" max="263" width="0.7109375" style="317" customWidth="1"/>
    <col min="264" max="264" width="21" style="317" customWidth="1"/>
    <col min="265" max="266" width="6.5703125" style="317" customWidth="1"/>
    <col min="267" max="267" width="7.5703125" style="317" customWidth="1"/>
    <col min="268" max="271" width="6.5703125" style="317" customWidth="1"/>
    <col min="272" max="272" width="8.5703125" style="317" customWidth="1"/>
    <col min="273" max="508" width="9.140625" style="317"/>
    <col min="509" max="509" width="3.85546875" style="317" customWidth="1"/>
    <col min="510" max="510" width="7.42578125" style="317" customWidth="1"/>
    <col min="511" max="511" width="22.42578125" style="317" customWidth="1"/>
    <col min="512" max="513" width="6.7109375" style="317" customWidth="1"/>
    <col min="514" max="514" width="0.7109375" style="317" customWidth="1"/>
    <col min="515" max="515" width="5.85546875" style="317" customWidth="1"/>
    <col min="516" max="517" width="0.7109375" style="317" customWidth="1"/>
    <col min="518" max="518" width="5.85546875" style="317" customWidth="1"/>
    <col min="519" max="519" width="0.7109375" style="317" customWidth="1"/>
    <col min="520" max="520" width="21" style="317" customWidth="1"/>
    <col min="521" max="522" width="6.5703125" style="317" customWidth="1"/>
    <col min="523" max="523" width="7.5703125" style="317" customWidth="1"/>
    <col min="524" max="527" width="6.5703125" style="317" customWidth="1"/>
    <col min="528" max="528" width="8.5703125" style="317" customWidth="1"/>
    <col min="529" max="764" width="9.140625" style="317"/>
    <col min="765" max="765" width="3.85546875" style="317" customWidth="1"/>
    <col min="766" max="766" width="7.42578125" style="317" customWidth="1"/>
    <col min="767" max="767" width="22.42578125" style="317" customWidth="1"/>
    <col min="768" max="769" width="6.7109375" style="317" customWidth="1"/>
    <col min="770" max="770" width="0.7109375" style="317" customWidth="1"/>
    <col min="771" max="771" width="5.85546875" style="317" customWidth="1"/>
    <col min="772" max="773" width="0.7109375" style="317" customWidth="1"/>
    <col min="774" max="774" width="5.85546875" style="317" customWidth="1"/>
    <col min="775" max="775" width="0.7109375" style="317" customWidth="1"/>
    <col min="776" max="776" width="21" style="317" customWidth="1"/>
    <col min="777" max="778" width="6.5703125" style="317" customWidth="1"/>
    <col min="779" max="779" width="7.5703125" style="317" customWidth="1"/>
    <col min="780" max="783" width="6.5703125" style="317" customWidth="1"/>
    <col min="784" max="784" width="8.5703125" style="317" customWidth="1"/>
    <col min="785" max="1020" width="9.140625" style="317"/>
    <col min="1021" max="1021" width="3.85546875" style="317" customWidth="1"/>
    <col min="1022" max="1022" width="7.42578125" style="317" customWidth="1"/>
    <col min="1023" max="1023" width="22.42578125" style="317" customWidth="1"/>
    <col min="1024" max="1025" width="6.7109375" style="317" customWidth="1"/>
    <col min="1026" max="1026" width="0.7109375" style="317" customWidth="1"/>
    <col min="1027" max="1027" width="5.85546875" style="317" customWidth="1"/>
    <col min="1028" max="1029" width="0.7109375" style="317" customWidth="1"/>
    <col min="1030" max="1030" width="5.85546875" style="317" customWidth="1"/>
    <col min="1031" max="1031" width="0.7109375" style="317" customWidth="1"/>
    <col min="1032" max="1032" width="21" style="317" customWidth="1"/>
    <col min="1033" max="1034" width="6.5703125" style="317" customWidth="1"/>
    <col min="1035" max="1035" width="7.5703125" style="317" customWidth="1"/>
    <col min="1036" max="1039" width="6.5703125" style="317" customWidth="1"/>
    <col min="1040" max="1040" width="8.5703125" style="317" customWidth="1"/>
    <col min="1041" max="1276" width="9.140625" style="317"/>
    <col min="1277" max="1277" width="3.85546875" style="317" customWidth="1"/>
    <col min="1278" max="1278" width="7.42578125" style="317" customWidth="1"/>
    <col min="1279" max="1279" width="22.42578125" style="317" customWidth="1"/>
    <col min="1280" max="1281" width="6.7109375" style="317" customWidth="1"/>
    <col min="1282" max="1282" width="0.7109375" style="317" customWidth="1"/>
    <col min="1283" max="1283" width="5.85546875" style="317" customWidth="1"/>
    <col min="1284" max="1285" width="0.7109375" style="317" customWidth="1"/>
    <col min="1286" max="1286" width="5.85546875" style="317" customWidth="1"/>
    <col min="1287" max="1287" width="0.7109375" style="317" customWidth="1"/>
    <col min="1288" max="1288" width="21" style="317" customWidth="1"/>
    <col min="1289" max="1290" width="6.5703125" style="317" customWidth="1"/>
    <col min="1291" max="1291" width="7.5703125" style="317" customWidth="1"/>
    <col min="1292" max="1295" width="6.5703125" style="317" customWidth="1"/>
    <col min="1296" max="1296" width="8.5703125" style="317" customWidth="1"/>
    <col min="1297" max="1532" width="9.140625" style="317"/>
    <col min="1533" max="1533" width="3.85546875" style="317" customWidth="1"/>
    <col min="1534" max="1534" width="7.42578125" style="317" customWidth="1"/>
    <col min="1535" max="1535" width="22.42578125" style="317" customWidth="1"/>
    <col min="1536" max="1537" width="6.7109375" style="317" customWidth="1"/>
    <col min="1538" max="1538" width="0.7109375" style="317" customWidth="1"/>
    <col min="1539" max="1539" width="5.85546875" style="317" customWidth="1"/>
    <col min="1540" max="1541" width="0.7109375" style="317" customWidth="1"/>
    <col min="1542" max="1542" width="5.85546875" style="317" customWidth="1"/>
    <col min="1543" max="1543" width="0.7109375" style="317" customWidth="1"/>
    <col min="1544" max="1544" width="21" style="317" customWidth="1"/>
    <col min="1545" max="1546" width="6.5703125" style="317" customWidth="1"/>
    <col min="1547" max="1547" width="7.5703125" style="317" customWidth="1"/>
    <col min="1548" max="1551" width="6.5703125" style="317" customWidth="1"/>
    <col min="1552" max="1552" width="8.5703125" style="317" customWidth="1"/>
    <col min="1553" max="1788" width="9.140625" style="317"/>
    <col min="1789" max="1789" width="3.85546875" style="317" customWidth="1"/>
    <col min="1790" max="1790" width="7.42578125" style="317" customWidth="1"/>
    <col min="1791" max="1791" width="22.42578125" style="317" customWidth="1"/>
    <col min="1792" max="1793" width="6.7109375" style="317" customWidth="1"/>
    <col min="1794" max="1794" width="0.7109375" style="317" customWidth="1"/>
    <col min="1795" max="1795" width="5.85546875" style="317" customWidth="1"/>
    <col min="1796" max="1797" width="0.7109375" style="317" customWidth="1"/>
    <col min="1798" max="1798" width="5.85546875" style="317" customWidth="1"/>
    <col min="1799" max="1799" width="0.7109375" style="317" customWidth="1"/>
    <col min="1800" max="1800" width="21" style="317" customWidth="1"/>
    <col min="1801" max="1802" width="6.5703125" style="317" customWidth="1"/>
    <col min="1803" max="1803" width="7.5703125" style="317" customWidth="1"/>
    <col min="1804" max="1807" width="6.5703125" style="317" customWidth="1"/>
    <col min="1808" max="1808" width="8.5703125" style="317" customWidth="1"/>
    <col min="1809" max="2044" width="9.140625" style="317"/>
    <col min="2045" max="2045" width="3.85546875" style="317" customWidth="1"/>
    <col min="2046" max="2046" width="7.42578125" style="317" customWidth="1"/>
    <col min="2047" max="2047" width="22.42578125" style="317" customWidth="1"/>
    <col min="2048" max="2049" width="6.7109375" style="317" customWidth="1"/>
    <col min="2050" max="2050" width="0.7109375" style="317" customWidth="1"/>
    <col min="2051" max="2051" width="5.85546875" style="317" customWidth="1"/>
    <col min="2052" max="2053" width="0.7109375" style="317" customWidth="1"/>
    <col min="2054" max="2054" width="5.85546875" style="317" customWidth="1"/>
    <col min="2055" max="2055" width="0.7109375" style="317" customWidth="1"/>
    <col min="2056" max="2056" width="21" style="317" customWidth="1"/>
    <col min="2057" max="2058" width="6.5703125" style="317" customWidth="1"/>
    <col min="2059" max="2059" width="7.5703125" style="317" customWidth="1"/>
    <col min="2060" max="2063" width="6.5703125" style="317" customWidth="1"/>
    <col min="2064" max="2064" width="8.5703125" style="317" customWidth="1"/>
    <col min="2065" max="2300" width="9.140625" style="317"/>
    <col min="2301" max="2301" width="3.85546875" style="317" customWidth="1"/>
    <col min="2302" max="2302" width="7.42578125" style="317" customWidth="1"/>
    <col min="2303" max="2303" width="22.42578125" style="317" customWidth="1"/>
    <col min="2304" max="2305" width="6.7109375" style="317" customWidth="1"/>
    <col min="2306" max="2306" width="0.7109375" style="317" customWidth="1"/>
    <col min="2307" max="2307" width="5.85546875" style="317" customWidth="1"/>
    <col min="2308" max="2309" width="0.7109375" style="317" customWidth="1"/>
    <col min="2310" max="2310" width="5.85546875" style="317" customWidth="1"/>
    <col min="2311" max="2311" width="0.7109375" style="317" customWidth="1"/>
    <col min="2312" max="2312" width="21" style="317" customWidth="1"/>
    <col min="2313" max="2314" width="6.5703125" style="317" customWidth="1"/>
    <col min="2315" max="2315" width="7.5703125" style="317" customWidth="1"/>
    <col min="2316" max="2319" width="6.5703125" style="317" customWidth="1"/>
    <col min="2320" max="2320" width="8.5703125" style="317" customWidth="1"/>
    <col min="2321" max="2556" width="9.140625" style="317"/>
    <col min="2557" max="2557" width="3.85546875" style="317" customWidth="1"/>
    <col min="2558" max="2558" width="7.42578125" style="317" customWidth="1"/>
    <col min="2559" max="2559" width="22.42578125" style="317" customWidth="1"/>
    <col min="2560" max="2561" width="6.7109375" style="317" customWidth="1"/>
    <col min="2562" max="2562" width="0.7109375" style="317" customWidth="1"/>
    <col min="2563" max="2563" width="5.85546875" style="317" customWidth="1"/>
    <col min="2564" max="2565" width="0.7109375" style="317" customWidth="1"/>
    <col min="2566" max="2566" width="5.85546875" style="317" customWidth="1"/>
    <col min="2567" max="2567" width="0.7109375" style="317" customWidth="1"/>
    <col min="2568" max="2568" width="21" style="317" customWidth="1"/>
    <col min="2569" max="2570" width="6.5703125" style="317" customWidth="1"/>
    <col min="2571" max="2571" width="7.5703125" style="317" customWidth="1"/>
    <col min="2572" max="2575" width="6.5703125" style="317" customWidth="1"/>
    <col min="2576" max="2576" width="8.5703125" style="317" customWidth="1"/>
    <col min="2577" max="2812" width="9.140625" style="317"/>
    <col min="2813" max="2813" width="3.85546875" style="317" customWidth="1"/>
    <col min="2814" max="2814" width="7.42578125" style="317" customWidth="1"/>
    <col min="2815" max="2815" width="22.42578125" style="317" customWidth="1"/>
    <col min="2816" max="2817" width="6.7109375" style="317" customWidth="1"/>
    <col min="2818" max="2818" width="0.7109375" style="317" customWidth="1"/>
    <col min="2819" max="2819" width="5.85546875" style="317" customWidth="1"/>
    <col min="2820" max="2821" width="0.7109375" style="317" customWidth="1"/>
    <col min="2822" max="2822" width="5.85546875" style="317" customWidth="1"/>
    <col min="2823" max="2823" width="0.7109375" style="317" customWidth="1"/>
    <col min="2824" max="2824" width="21" style="317" customWidth="1"/>
    <col min="2825" max="2826" width="6.5703125" style="317" customWidth="1"/>
    <col min="2827" max="2827" width="7.5703125" style="317" customWidth="1"/>
    <col min="2828" max="2831" width="6.5703125" style="317" customWidth="1"/>
    <col min="2832" max="2832" width="8.5703125" style="317" customWidth="1"/>
    <col min="2833" max="3068" width="9.140625" style="317"/>
    <col min="3069" max="3069" width="3.85546875" style="317" customWidth="1"/>
    <col min="3070" max="3070" width="7.42578125" style="317" customWidth="1"/>
    <col min="3071" max="3071" width="22.42578125" style="317" customWidth="1"/>
    <col min="3072" max="3073" width="6.7109375" style="317" customWidth="1"/>
    <col min="3074" max="3074" width="0.7109375" style="317" customWidth="1"/>
    <col min="3075" max="3075" width="5.85546875" style="317" customWidth="1"/>
    <col min="3076" max="3077" width="0.7109375" style="317" customWidth="1"/>
    <col min="3078" max="3078" width="5.85546875" style="317" customWidth="1"/>
    <col min="3079" max="3079" width="0.7109375" style="317" customWidth="1"/>
    <col min="3080" max="3080" width="21" style="317" customWidth="1"/>
    <col min="3081" max="3082" width="6.5703125" style="317" customWidth="1"/>
    <col min="3083" max="3083" width="7.5703125" style="317" customWidth="1"/>
    <col min="3084" max="3087" width="6.5703125" style="317" customWidth="1"/>
    <col min="3088" max="3088" width="8.5703125" style="317" customWidth="1"/>
    <col min="3089" max="3324" width="9.140625" style="317"/>
    <col min="3325" max="3325" width="3.85546875" style="317" customWidth="1"/>
    <col min="3326" max="3326" width="7.42578125" style="317" customWidth="1"/>
    <col min="3327" max="3327" width="22.42578125" style="317" customWidth="1"/>
    <col min="3328" max="3329" width="6.7109375" style="317" customWidth="1"/>
    <col min="3330" max="3330" width="0.7109375" style="317" customWidth="1"/>
    <col min="3331" max="3331" width="5.85546875" style="317" customWidth="1"/>
    <col min="3332" max="3333" width="0.7109375" style="317" customWidth="1"/>
    <col min="3334" max="3334" width="5.85546875" style="317" customWidth="1"/>
    <col min="3335" max="3335" width="0.7109375" style="317" customWidth="1"/>
    <col min="3336" max="3336" width="21" style="317" customWidth="1"/>
    <col min="3337" max="3338" width="6.5703125" style="317" customWidth="1"/>
    <col min="3339" max="3339" width="7.5703125" style="317" customWidth="1"/>
    <col min="3340" max="3343" width="6.5703125" style="317" customWidth="1"/>
    <col min="3344" max="3344" width="8.5703125" style="317" customWidth="1"/>
    <col min="3345" max="3580" width="9.140625" style="317"/>
    <col min="3581" max="3581" width="3.85546875" style="317" customWidth="1"/>
    <col min="3582" max="3582" width="7.42578125" style="317" customWidth="1"/>
    <col min="3583" max="3583" width="22.42578125" style="317" customWidth="1"/>
    <col min="3584" max="3585" width="6.7109375" style="317" customWidth="1"/>
    <col min="3586" max="3586" width="0.7109375" style="317" customWidth="1"/>
    <col min="3587" max="3587" width="5.85546875" style="317" customWidth="1"/>
    <col min="3588" max="3589" width="0.7109375" style="317" customWidth="1"/>
    <col min="3590" max="3590" width="5.85546875" style="317" customWidth="1"/>
    <col min="3591" max="3591" width="0.7109375" style="317" customWidth="1"/>
    <col min="3592" max="3592" width="21" style="317" customWidth="1"/>
    <col min="3593" max="3594" width="6.5703125" style="317" customWidth="1"/>
    <col min="3595" max="3595" width="7.5703125" style="317" customWidth="1"/>
    <col min="3596" max="3599" width="6.5703125" style="317" customWidth="1"/>
    <col min="3600" max="3600" width="8.5703125" style="317" customWidth="1"/>
    <col min="3601" max="3836" width="9.140625" style="317"/>
    <col min="3837" max="3837" width="3.85546875" style="317" customWidth="1"/>
    <col min="3838" max="3838" width="7.42578125" style="317" customWidth="1"/>
    <col min="3839" max="3839" width="22.42578125" style="317" customWidth="1"/>
    <col min="3840" max="3841" width="6.7109375" style="317" customWidth="1"/>
    <col min="3842" max="3842" width="0.7109375" style="317" customWidth="1"/>
    <col min="3843" max="3843" width="5.85546875" style="317" customWidth="1"/>
    <col min="3844" max="3845" width="0.7109375" style="317" customWidth="1"/>
    <col min="3846" max="3846" width="5.85546875" style="317" customWidth="1"/>
    <col min="3847" max="3847" width="0.7109375" style="317" customWidth="1"/>
    <col min="3848" max="3848" width="21" style="317" customWidth="1"/>
    <col min="3849" max="3850" width="6.5703125" style="317" customWidth="1"/>
    <col min="3851" max="3851" width="7.5703125" style="317" customWidth="1"/>
    <col min="3852" max="3855" width="6.5703125" style="317" customWidth="1"/>
    <col min="3856" max="3856" width="8.5703125" style="317" customWidth="1"/>
    <col min="3857" max="4092" width="9.140625" style="317"/>
    <col min="4093" max="4093" width="3.85546875" style="317" customWidth="1"/>
    <col min="4094" max="4094" width="7.42578125" style="317" customWidth="1"/>
    <col min="4095" max="4095" width="22.42578125" style="317" customWidth="1"/>
    <col min="4096" max="4097" width="6.7109375" style="317" customWidth="1"/>
    <col min="4098" max="4098" width="0.7109375" style="317" customWidth="1"/>
    <col min="4099" max="4099" width="5.85546875" style="317" customWidth="1"/>
    <col min="4100" max="4101" width="0.7109375" style="317" customWidth="1"/>
    <col min="4102" max="4102" width="5.85546875" style="317" customWidth="1"/>
    <col min="4103" max="4103" width="0.7109375" style="317" customWidth="1"/>
    <col min="4104" max="4104" width="21" style="317" customWidth="1"/>
    <col min="4105" max="4106" width="6.5703125" style="317" customWidth="1"/>
    <col min="4107" max="4107" width="7.5703125" style="317" customWidth="1"/>
    <col min="4108" max="4111" width="6.5703125" style="317" customWidth="1"/>
    <col min="4112" max="4112" width="8.5703125" style="317" customWidth="1"/>
    <col min="4113" max="4348" width="9.140625" style="317"/>
    <col min="4349" max="4349" width="3.85546875" style="317" customWidth="1"/>
    <col min="4350" max="4350" width="7.42578125" style="317" customWidth="1"/>
    <col min="4351" max="4351" width="22.42578125" style="317" customWidth="1"/>
    <col min="4352" max="4353" width="6.7109375" style="317" customWidth="1"/>
    <col min="4354" max="4354" width="0.7109375" style="317" customWidth="1"/>
    <col min="4355" max="4355" width="5.85546875" style="317" customWidth="1"/>
    <col min="4356" max="4357" width="0.7109375" style="317" customWidth="1"/>
    <col min="4358" max="4358" width="5.85546875" style="317" customWidth="1"/>
    <col min="4359" max="4359" width="0.7109375" style="317" customWidth="1"/>
    <col min="4360" max="4360" width="21" style="317" customWidth="1"/>
    <col min="4361" max="4362" width="6.5703125" style="317" customWidth="1"/>
    <col min="4363" max="4363" width="7.5703125" style="317" customWidth="1"/>
    <col min="4364" max="4367" width="6.5703125" style="317" customWidth="1"/>
    <col min="4368" max="4368" width="8.5703125" style="317" customWidth="1"/>
    <col min="4369" max="4604" width="9.140625" style="317"/>
    <col min="4605" max="4605" width="3.85546875" style="317" customWidth="1"/>
    <col min="4606" max="4606" width="7.42578125" style="317" customWidth="1"/>
    <col min="4607" max="4607" width="22.42578125" style="317" customWidth="1"/>
    <col min="4608" max="4609" width="6.7109375" style="317" customWidth="1"/>
    <col min="4610" max="4610" width="0.7109375" style="317" customWidth="1"/>
    <col min="4611" max="4611" width="5.85546875" style="317" customWidth="1"/>
    <col min="4612" max="4613" width="0.7109375" style="317" customWidth="1"/>
    <col min="4614" max="4614" width="5.85546875" style="317" customWidth="1"/>
    <col min="4615" max="4615" width="0.7109375" style="317" customWidth="1"/>
    <col min="4616" max="4616" width="21" style="317" customWidth="1"/>
    <col min="4617" max="4618" width="6.5703125" style="317" customWidth="1"/>
    <col min="4619" max="4619" width="7.5703125" style="317" customWidth="1"/>
    <col min="4620" max="4623" width="6.5703125" style="317" customWidth="1"/>
    <col min="4624" max="4624" width="8.5703125" style="317" customWidth="1"/>
    <col min="4625" max="4860" width="9.140625" style="317"/>
    <col min="4861" max="4861" width="3.85546875" style="317" customWidth="1"/>
    <col min="4862" max="4862" width="7.42578125" style="317" customWidth="1"/>
    <col min="4863" max="4863" width="22.42578125" style="317" customWidth="1"/>
    <col min="4864" max="4865" width="6.7109375" style="317" customWidth="1"/>
    <col min="4866" max="4866" width="0.7109375" style="317" customWidth="1"/>
    <col min="4867" max="4867" width="5.85546875" style="317" customWidth="1"/>
    <col min="4868" max="4869" width="0.7109375" style="317" customWidth="1"/>
    <col min="4870" max="4870" width="5.85546875" style="317" customWidth="1"/>
    <col min="4871" max="4871" width="0.7109375" style="317" customWidth="1"/>
    <col min="4872" max="4872" width="21" style="317" customWidth="1"/>
    <col min="4873" max="4874" width="6.5703125" style="317" customWidth="1"/>
    <col min="4875" max="4875" width="7.5703125" style="317" customWidth="1"/>
    <col min="4876" max="4879" width="6.5703125" style="317" customWidth="1"/>
    <col min="4880" max="4880" width="8.5703125" style="317" customWidth="1"/>
    <col min="4881" max="5116" width="9.140625" style="317"/>
    <col min="5117" max="5117" width="3.85546875" style="317" customWidth="1"/>
    <col min="5118" max="5118" width="7.42578125" style="317" customWidth="1"/>
    <col min="5119" max="5119" width="22.42578125" style="317" customWidth="1"/>
    <col min="5120" max="5121" width="6.7109375" style="317" customWidth="1"/>
    <col min="5122" max="5122" width="0.7109375" style="317" customWidth="1"/>
    <col min="5123" max="5123" width="5.85546875" style="317" customWidth="1"/>
    <col min="5124" max="5125" width="0.7109375" style="317" customWidth="1"/>
    <col min="5126" max="5126" width="5.85546875" style="317" customWidth="1"/>
    <col min="5127" max="5127" width="0.7109375" style="317" customWidth="1"/>
    <col min="5128" max="5128" width="21" style="317" customWidth="1"/>
    <col min="5129" max="5130" width="6.5703125" style="317" customWidth="1"/>
    <col min="5131" max="5131" width="7.5703125" style="317" customWidth="1"/>
    <col min="5132" max="5135" width="6.5703125" style="317" customWidth="1"/>
    <col min="5136" max="5136" width="8.5703125" style="317" customWidth="1"/>
    <col min="5137" max="5372" width="9.140625" style="317"/>
    <col min="5373" max="5373" width="3.85546875" style="317" customWidth="1"/>
    <col min="5374" max="5374" width="7.42578125" style="317" customWidth="1"/>
    <col min="5375" max="5375" width="22.42578125" style="317" customWidth="1"/>
    <col min="5376" max="5377" width="6.7109375" style="317" customWidth="1"/>
    <col min="5378" max="5378" width="0.7109375" style="317" customWidth="1"/>
    <col min="5379" max="5379" width="5.85546875" style="317" customWidth="1"/>
    <col min="5380" max="5381" width="0.7109375" style="317" customWidth="1"/>
    <col min="5382" max="5382" width="5.85546875" style="317" customWidth="1"/>
    <col min="5383" max="5383" width="0.7109375" style="317" customWidth="1"/>
    <col min="5384" max="5384" width="21" style="317" customWidth="1"/>
    <col min="5385" max="5386" width="6.5703125" style="317" customWidth="1"/>
    <col min="5387" max="5387" width="7.5703125" style="317" customWidth="1"/>
    <col min="5388" max="5391" width="6.5703125" style="317" customWidth="1"/>
    <col min="5392" max="5392" width="8.5703125" style="317" customWidth="1"/>
    <col min="5393" max="5628" width="9.140625" style="317"/>
    <col min="5629" max="5629" width="3.85546875" style="317" customWidth="1"/>
    <col min="5630" max="5630" width="7.42578125" style="317" customWidth="1"/>
    <col min="5631" max="5631" width="22.42578125" style="317" customWidth="1"/>
    <col min="5632" max="5633" width="6.7109375" style="317" customWidth="1"/>
    <col min="5634" max="5634" width="0.7109375" style="317" customWidth="1"/>
    <col min="5635" max="5635" width="5.85546875" style="317" customWidth="1"/>
    <col min="5636" max="5637" width="0.7109375" style="317" customWidth="1"/>
    <col min="5638" max="5638" width="5.85546875" style="317" customWidth="1"/>
    <col min="5639" max="5639" width="0.7109375" style="317" customWidth="1"/>
    <col min="5640" max="5640" width="21" style="317" customWidth="1"/>
    <col min="5641" max="5642" width="6.5703125" style="317" customWidth="1"/>
    <col min="5643" max="5643" width="7.5703125" style="317" customWidth="1"/>
    <col min="5644" max="5647" width="6.5703125" style="317" customWidth="1"/>
    <col min="5648" max="5648" width="8.5703125" style="317" customWidth="1"/>
    <col min="5649" max="5884" width="9.140625" style="317"/>
    <col min="5885" max="5885" width="3.85546875" style="317" customWidth="1"/>
    <col min="5886" max="5886" width="7.42578125" style="317" customWidth="1"/>
    <col min="5887" max="5887" width="22.42578125" style="317" customWidth="1"/>
    <col min="5888" max="5889" width="6.7109375" style="317" customWidth="1"/>
    <col min="5890" max="5890" width="0.7109375" style="317" customWidth="1"/>
    <col min="5891" max="5891" width="5.85546875" style="317" customWidth="1"/>
    <col min="5892" max="5893" width="0.7109375" style="317" customWidth="1"/>
    <col min="5894" max="5894" width="5.85546875" style="317" customWidth="1"/>
    <col min="5895" max="5895" width="0.7109375" style="317" customWidth="1"/>
    <col min="5896" max="5896" width="21" style="317" customWidth="1"/>
    <col min="5897" max="5898" width="6.5703125" style="317" customWidth="1"/>
    <col min="5899" max="5899" width="7.5703125" style="317" customWidth="1"/>
    <col min="5900" max="5903" width="6.5703125" style="317" customWidth="1"/>
    <col min="5904" max="5904" width="8.5703125" style="317" customWidth="1"/>
    <col min="5905" max="6140" width="9.140625" style="317"/>
    <col min="6141" max="6141" width="3.85546875" style="317" customWidth="1"/>
    <col min="6142" max="6142" width="7.42578125" style="317" customWidth="1"/>
    <col min="6143" max="6143" width="22.42578125" style="317" customWidth="1"/>
    <col min="6144" max="6145" width="6.7109375" style="317" customWidth="1"/>
    <col min="6146" max="6146" width="0.7109375" style="317" customWidth="1"/>
    <col min="6147" max="6147" width="5.85546875" style="317" customWidth="1"/>
    <col min="6148" max="6149" width="0.7109375" style="317" customWidth="1"/>
    <col min="6150" max="6150" width="5.85546875" style="317" customWidth="1"/>
    <col min="6151" max="6151" width="0.7109375" style="317" customWidth="1"/>
    <col min="6152" max="6152" width="21" style="317" customWidth="1"/>
    <col min="6153" max="6154" width="6.5703125" style="317" customWidth="1"/>
    <col min="6155" max="6155" width="7.5703125" style="317" customWidth="1"/>
    <col min="6156" max="6159" width="6.5703125" style="317" customWidth="1"/>
    <col min="6160" max="6160" width="8.5703125" style="317" customWidth="1"/>
    <col min="6161" max="6396" width="9.140625" style="317"/>
    <col min="6397" max="6397" width="3.85546875" style="317" customWidth="1"/>
    <col min="6398" max="6398" width="7.42578125" style="317" customWidth="1"/>
    <col min="6399" max="6399" width="22.42578125" style="317" customWidth="1"/>
    <col min="6400" max="6401" width="6.7109375" style="317" customWidth="1"/>
    <col min="6402" max="6402" width="0.7109375" style="317" customWidth="1"/>
    <col min="6403" max="6403" width="5.85546875" style="317" customWidth="1"/>
    <col min="6404" max="6405" width="0.7109375" style="317" customWidth="1"/>
    <col min="6406" max="6406" width="5.85546875" style="317" customWidth="1"/>
    <col min="6407" max="6407" width="0.7109375" style="317" customWidth="1"/>
    <col min="6408" max="6408" width="21" style="317" customWidth="1"/>
    <col min="6409" max="6410" width="6.5703125" style="317" customWidth="1"/>
    <col min="6411" max="6411" width="7.5703125" style="317" customWidth="1"/>
    <col min="6412" max="6415" width="6.5703125" style="317" customWidth="1"/>
    <col min="6416" max="6416" width="8.5703125" style="317" customWidth="1"/>
    <col min="6417" max="6652" width="9.140625" style="317"/>
    <col min="6653" max="6653" width="3.85546875" style="317" customWidth="1"/>
    <col min="6654" max="6654" width="7.42578125" style="317" customWidth="1"/>
    <col min="6655" max="6655" width="22.42578125" style="317" customWidth="1"/>
    <col min="6656" max="6657" width="6.7109375" style="317" customWidth="1"/>
    <col min="6658" max="6658" width="0.7109375" style="317" customWidth="1"/>
    <col min="6659" max="6659" width="5.85546875" style="317" customWidth="1"/>
    <col min="6660" max="6661" width="0.7109375" style="317" customWidth="1"/>
    <col min="6662" max="6662" width="5.85546875" style="317" customWidth="1"/>
    <col min="6663" max="6663" width="0.7109375" style="317" customWidth="1"/>
    <col min="6664" max="6664" width="21" style="317" customWidth="1"/>
    <col min="6665" max="6666" width="6.5703125" style="317" customWidth="1"/>
    <col min="6667" max="6667" width="7.5703125" style="317" customWidth="1"/>
    <col min="6668" max="6671" width="6.5703125" style="317" customWidth="1"/>
    <col min="6672" max="6672" width="8.5703125" style="317" customWidth="1"/>
    <col min="6673" max="6908" width="9.140625" style="317"/>
    <col min="6909" max="6909" width="3.85546875" style="317" customWidth="1"/>
    <col min="6910" max="6910" width="7.42578125" style="317" customWidth="1"/>
    <col min="6911" max="6911" width="22.42578125" style="317" customWidth="1"/>
    <col min="6912" max="6913" width="6.7109375" style="317" customWidth="1"/>
    <col min="6914" max="6914" width="0.7109375" style="317" customWidth="1"/>
    <col min="6915" max="6915" width="5.85546875" style="317" customWidth="1"/>
    <col min="6916" max="6917" width="0.7109375" style="317" customWidth="1"/>
    <col min="6918" max="6918" width="5.85546875" style="317" customWidth="1"/>
    <col min="6919" max="6919" width="0.7109375" style="317" customWidth="1"/>
    <col min="6920" max="6920" width="21" style="317" customWidth="1"/>
    <col min="6921" max="6922" width="6.5703125" style="317" customWidth="1"/>
    <col min="6923" max="6923" width="7.5703125" style="317" customWidth="1"/>
    <col min="6924" max="6927" width="6.5703125" style="317" customWidth="1"/>
    <col min="6928" max="6928" width="8.5703125" style="317" customWidth="1"/>
    <col min="6929" max="7164" width="9.140625" style="317"/>
    <col min="7165" max="7165" width="3.85546875" style="317" customWidth="1"/>
    <col min="7166" max="7166" width="7.42578125" style="317" customWidth="1"/>
    <col min="7167" max="7167" width="22.42578125" style="317" customWidth="1"/>
    <col min="7168" max="7169" width="6.7109375" style="317" customWidth="1"/>
    <col min="7170" max="7170" width="0.7109375" style="317" customWidth="1"/>
    <col min="7171" max="7171" width="5.85546875" style="317" customWidth="1"/>
    <col min="7172" max="7173" width="0.7109375" style="317" customWidth="1"/>
    <col min="7174" max="7174" width="5.85546875" style="317" customWidth="1"/>
    <col min="7175" max="7175" width="0.7109375" style="317" customWidth="1"/>
    <col min="7176" max="7176" width="21" style="317" customWidth="1"/>
    <col min="7177" max="7178" width="6.5703125" style="317" customWidth="1"/>
    <col min="7179" max="7179" width="7.5703125" style="317" customWidth="1"/>
    <col min="7180" max="7183" width="6.5703125" style="317" customWidth="1"/>
    <col min="7184" max="7184" width="8.5703125" style="317" customWidth="1"/>
    <col min="7185" max="7420" width="9.140625" style="317"/>
    <col min="7421" max="7421" width="3.85546875" style="317" customWidth="1"/>
    <col min="7422" max="7422" width="7.42578125" style="317" customWidth="1"/>
    <col min="7423" max="7423" width="22.42578125" style="317" customWidth="1"/>
    <col min="7424" max="7425" width="6.7109375" style="317" customWidth="1"/>
    <col min="7426" max="7426" width="0.7109375" style="317" customWidth="1"/>
    <col min="7427" max="7427" width="5.85546875" style="317" customWidth="1"/>
    <col min="7428" max="7429" width="0.7109375" style="317" customWidth="1"/>
    <col min="7430" max="7430" width="5.85546875" style="317" customWidth="1"/>
    <col min="7431" max="7431" width="0.7109375" style="317" customWidth="1"/>
    <col min="7432" max="7432" width="21" style="317" customWidth="1"/>
    <col min="7433" max="7434" width="6.5703125" style="317" customWidth="1"/>
    <col min="7435" max="7435" width="7.5703125" style="317" customWidth="1"/>
    <col min="7436" max="7439" width="6.5703125" style="317" customWidth="1"/>
    <col min="7440" max="7440" width="8.5703125" style="317" customWidth="1"/>
    <col min="7441" max="7676" width="9.140625" style="317"/>
    <col min="7677" max="7677" width="3.85546875" style="317" customWidth="1"/>
    <col min="7678" max="7678" width="7.42578125" style="317" customWidth="1"/>
    <col min="7679" max="7679" width="22.42578125" style="317" customWidth="1"/>
    <col min="7680" max="7681" width="6.7109375" style="317" customWidth="1"/>
    <col min="7682" max="7682" width="0.7109375" style="317" customWidth="1"/>
    <col min="7683" max="7683" width="5.85546875" style="317" customWidth="1"/>
    <col min="7684" max="7685" width="0.7109375" style="317" customWidth="1"/>
    <col min="7686" max="7686" width="5.85546875" style="317" customWidth="1"/>
    <col min="7687" max="7687" width="0.7109375" style="317" customWidth="1"/>
    <col min="7688" max="7688" width="21" style="317" customWidth="1"/>
    <col min="7689" max="7690" width="6.5703125" style="317" customWidth="1"/>
    <col min="7691" max="7691" width="7.5703125" style="317" customWidth="1"/>
    <col min="7692" max="7695" width="6.5703125" style="317" customWidth="1"/>
    <col min="7696" max="7696" width="8.5703125" style="317" customWidth="1"/>
    <col min="7697" max="7932" width="9.140625" style="317"/>
    <col min="7933" max="7933" width="3.85546875" style="317" customWidth="1"/>
    <col min="7934" max="7934" width="7.42578125" style="317" customWidth="1"/>
    <col min="7935" max="7935" width="22.42578125" style="317" customWidth="1"/>
    <col min="7936" max="7937" width="6.7109375" style="317" customWidth="1"/>
    <col min="7938" max="7938" width="0.7109375" style="317" customWidth="1"/>
    <col min="7939" max="7939" width="5.85546875" style="317" customWidth="1"/>
    <col min="7940" max="7941" width="0.7109375" style="317" customWidth="1"/>
    <col min="7942" max="7942" width="5.85546875" style="317" customWidth="1"/>
    <col min="7943" max="7943" width="0.7109375" style="317" customWidth="1"/>
    <col min="7944" max="7944" width="21" style="317" customWidth="1"/>
    <col min="7945" max="7946" width="6.5703125" style="317" customWidth="1"/>
    <col min="7947" max="7947" width="7.5703125" style="317" customWidth="1"/>
    <col min="7948" max="7951" width="6.5703125" style="317" customWidth="1"/>
    <col min="7952" max="7952" width="8.5703125" style="317" customWidth="1"/>
    <col min="7953" max="8188" width="9.140625" style="317"/>
    <col min="8189" max="8189" width="3.85546875" style="317" customWidth="1"/>
    <col min="8190" max="8190" width="7.42578125" style="317" customWidth="1"/>
    <col min="8191" max="8191" width="22.42578125" style="317" customWidth="1"/>
    <col min="8192" max="8193" width="6.7109375" style="317" customWidth="1"/>
    <col min="8194" max="8194" width="0.7109375" style="317" customWidth="1"/>
    <col min="8195" max="8195" width="5.85546875" style="317" customWidth="1"/>
    <col min="8196" max="8197" width="0.7109375" style="317" customWidth="1"/>
    <col min="8198" max="8198" width="5.85546875" style="317" customWidth="1"/>
    <col min="8199" max="8199" width="0.7109375" style="317" customWidth="1"/>
    <col min="8200" max="8200" width="21" style="317" customWidth="1"/>
    <col min="8201" max="8202" width="6.5703125" style="317" customWidth="1"/>
    <col min="8203" max="8203" width="7.5703125" style="317" customWidth="1"/>
    <col min="8204" max="8207" width="6.5703125" style="317" customWidth="1"/>
    <col min="8208" max="8208" width="8.5703125" style="317" customWidth="1"/>
    <col min="8209" max="8444" width="9.140625" style="317"/>
    <col min="8445" max="8445" width="3.85546875" style="317" customWidth="1"/>
    <col min="8446" max="8446" width="7.42578125" style="317" customWidth="1"/>
    <col min="8447" max="8447" width="22.42578125" style="317" customWidth="1"/>
    <col min="8448" max="8449" width="6.7109375" style="317" customWidth="1"/>
    <col min="8450" max="8450" width="0.7109375" style="317" customWidth="1"/>
    <col min="8451" max="8451" width="5.85546875" style="317" customWidth="1"/>
    <col min="8452" max="8453" width="0.7109375" style="317" customWidth="1"/>
    <col min="8454" max="8454" width="5.85546875" style="317" customWidth="1"/>
    <col min="8455" max="8455" width="0.7109375" style="317" customWidth="1"/>
    <col min="8456" max="8456" width="21" style="317" customWidth="1"/>
    <col min="8457" max="8458" width="6.5703125" style="317" customWidth="1"/>
    <col min="8459" max="8459" width="7.5703125" style="317" customWidth="1"/>
    <col min="8460" max="8463" width="6.5703125" style="317" customWidth="1"/>
    <col min="8464" max="8464" width="8.5703125" style="317" customWidth="1"/>
    <col min="8465" max="8700" width="9.140625" style="317"/>
    <col min="8701" max="8701" width="3.85546875" style="317" customWidth="1"/>
    <col min="8702" max="8702" width="7.42578125" style="317" customWidth="1"/>
    <col min="8703" max="8703" width="22.42578125" style="317" customWidth="1"/>
    <col min="8704" max="8705" width="6.7109375" style="317" customWidth="1"/>
    <col min="8706" max="8706" width="0.7109375" style="317" customWidth="1"/>
    <col min="8707" max="8707" width="5.85546875" style="317" customWidth="1"/>
    <col min="8708" max="8709" width="0.7109375" style="317" customWidth="1"/>
    <col min="8710" max="8710" width="5.85546875" style="317" customWidth="1"/>
    <col min="8711" max="8711" width="0.7109375" style="317" customWidth="1"/>
    <col min="8712" max="8712" width="21" style="317" customWidth="1"/>
    <col min="8713" max="8714" width="6.5703125" style="317" customWidth="1"/>
    <col min="8715" max="8715" width="7.5703125" style="317" customWidth="1"/>
    <col min="8716" max="8719" width="6.5703125" style="317" customWidth="1"/>
    <col min="8720" max="8720" width="8.5703125" style="317" customWidth="1"/>
    <col min="8721" max="8956" width="9.140625" style="317"/>
    <col min="8957" max="8957" width="3.85546875" style="317" customWidth="1"/>
    <col min="8958" max="8958" width="7.42578125" style="317" customWidth="1"/>
    <col min="8959" max="8959" width="22.42578125" style="317" customWidth="1"/>
    <col min="8960" max="8961" width="6.7109375" style="317" customWidth="1"/>
    <col min="8962" max="8962" width="0.7109375" style="317" customWidth="1"/>
    <col min="8963" max="8963" width="5.85546875" style="317" customWidth="1"/>
    <col min="8964" max="8965" width="0.7109375" style="317" customWidth="1"/>
    <col min="8966" max="8966" width="5.85546875" style="317" customWidth="1"/>
    <col min="8967" max="8967" width="0.7109375" style="317" customWidth="1"/>
    <col min="8968" max="8968" width="21" style="317" customWidth="1"/>
    <col min="8969" max="8970" width="6.5703125" style="317" customWidth="1"/>
    <col min="8971" max="8971" width="7.5703125" style="317" customWidth="1"/>
    <col min="8972" max="8975" width="6.5703125" style="317" customWidth="1"/>
    <col min="8976" max="8976" width="8.5703125" style="317" customWidth="1"/>
    <col min="8977" max="9212" width="9.140625" style="317"/>
    <col min="9213" max="9213" width="3.85546875" style="317" customWidth="1"/>
    <col min="9214" max="9214" width="7.42578125" style="317" customWidth="1"/>
    <col min="9215" max="9215" width="22.42578125" style="317" customWidth="1"/>
    <col min="9216" max="9217" width="6.7109375" style="317" customWidth="1"/>
    <col min="9218" max="9218" width="0.7109375" style="317" customWidth="1"/>
    <col min="9219" max="9219" width="5.85546875" style="317" customWidth="1"/>
    <col min="9220" max="9221" width="0.7109375" style="317" customWidth="1"/>
    <col min="9222" max="9222" width="5.85546875" style="317" customWidth="1"/>
    <col min="9223" max="9223" width="0.7109375" style="317" customWidth="1"/>
    <col min="9224" max="9224" width="21" style="317" customWidth="1"/>
    <col min="9225" max="9226" width="6.5703125" style="317" customWidth="1"/>
    <col min="9227" max="9227" width="7.5703125" style="317" customWidth="1"/>
    <col min="9228" max="9231" width="6.5703125" style="317" customWidth="1"/>
    <col min="9232" max="9232" width="8.5703125" style="317" customWidth="1"/>
    <col min="9233" max="9468" width="9.140625" style="317"/>
    <col min="9469" max="9469" width="3.85546875" style="317" customWidth="1"/>
    <col min="9470" max="9470" width="7.42578125" style="317" customWidth="1"/>
    <col min="9471" max="9471" width="22.42578125" style="317" customWidth="1"/>
    <col min="9472" max="9473" width="6.7109375" style="317" customWidth="1"/>
    <col min="9474" max="9474" width="0.7109375" style="317" customWidth="1"/>
    <col min="9475" max="9475" width="5.85546875" style="317" customWidth="1"/>
    <col min="9476" max="9477" width="0.7109375" style="317" customWidth="1"/>
    <col min="9478" max="9478" width="5.85546875" style="317" customWidth="1"/>
    <col min="9479" max="9479" width="0.7109375" style="317" customWidth="1"/>
    <col min="9480" max="9480" width="21" style="317" customWidth="1"/>
    <col min="9481" max="9482" width="6.5703125" style="317" customWidth="1"/>
    <col min="9483" max="9483" width="7.5703125" style="317" customWidth="1"/>
    <col min="9484" max="9487" width="6.5703125" style="317" customWidth="1"/>
    <col min="9488" max="9488" width="8.5703125" style="317" customWidth="1"/>
    <col min="9489" max="9724" width="9.140625" style="317"/>
    <col min="9725" max="9725" width="3.85546875" style="317" customWidth="1"/>
    <col min="9726" max="9726" width="7.42578125" style="317" customWidth="1"/>
    <col min="9727" max="9727" width="22.42578125" style="317" customWidth="1"/>
    <col min="9728" max="9729" width="6.7109375" style="317" customWidth="1"/>
    <col min="9730" max="9730" width="0.7109375" style="317" customWidth="1"/>
    <col min="9731" max="9731" width="5.85546875" style="317" customWidth="1"/>
    <col min="9732" max="9733" width="0.7109375" style="317" customWidth="1"/>
    <col min="9734" max="9734" width="5.85546875" style="317" customWidth="1"/>
    <col min="9735" max="9735" width="0.7109375" style="317" customWidth="1"/>
    <col min="9736" max="9736" width="21" style="317" customWidth="1"/>
    <col min="9737" max="9738" width="6.5703125" style="317" customWidth="1"/>
    <col min="9739" max="9739" width="7.5703125" style="317" customWidth="1"/>
    <col min="9740" max="9743" width="6.5703125" style="317" customWidth="1"/>
    <col min="9744" max="9744" width="8.5703125" style="317" customWidth="1"/>
    <col min="9745" max="9980" width="9.140625" style="317"/>
    <col min="9981" max="9981" width="3.85546875" style="317" customWidth="1"/>
    <col min="9982" max="9982" width="7.42578125" style="317" customWidth="1"/>
    <col min="9983" max="9983" width="22.42578125" style="317" customWidth="1"/>
    <col min="9984" max="9985" width="6.7109375" style="317" customWidth="1"/>
    <col min="9986" max="9986" width="0.7109375" style="317" customWidth="1"/>
    <col min="9987" max="9987" width="5.85546875" style="317" customWidth="1"/>
    <col min="9988" max="9989" width="0.7109375" style="317" customWidth="1"/>
    <col min="9990" max="9990" width="5.85546875" style="317" customWidth="1"/>
    <col min="9991" max="9991" width="0.7109375" style="317" customWidth="1"/>
    <col min="9992" max="9992" width="21" style="317" customWidth="1"/>
    <col min="9993" max="9994" width="6.5703125" style="317" customWidth="1"/>
    <col min="9995" max="9995" width="7.5703125" style="317" customWidth="1"/>
    <col min="9996" max="9999" width="6.5703125" style="317" customWidth="1"/>
    <col min="10000" max="10000" width="8.5703125" style="317" customWidth="1"/>
    <col min="10001" max="10236" width="9.140625" style="317"/>
    <col min="10237" max="10237" width="3.85546875" style="317" customWidth="1"/>
    <col min="10238" max="10238" width="7.42578125" style="317" customWidth="1"/>
    <col min="10239" max="10239" width="22.42578125" style="317" customWidth="1"/>
    <col min="10240" max="10241" width="6.7109375" style="317" customWidth="1"/>
    <col min="10242" max="10242" width="0.7109375" style="317" customWidth="1"/>
    <col min="10243" max="10243" width="5.85546875" style="317" customWidth="1"/>
    <col min="10244" max="10245" width="0.7109375" style="317" customWidth="1"/>
    <col min="10246" max="10246" width="5.85546875" style="317" customWidth="1"/>
    <col min="10247" max="10247" width="0.7109375" style="317" customWidth="1"/>
    <col min="10248" max="10248" width="21" style="317" customWidth="1"/>
    <col min="10249" max="10250" width="6.5703125" style="317" customWidth="1"/>
    <col min="10251" max="10251" width="7.5703125" style="317" customWidth="1"/>
    <col min="10252" max="10255" width="6.5703125" style="317" customWidth="1"/>
    <col min="10256" max="10256" width="8.5703125" style="317" customWidth="1"/>
    <col min="10257" max="10492" width="9.140625" style="317"/>
    <col min="10493" max="10493" width="3.85546875" style="317" customWidth="1"/>
    <col min="10494" max="10494" width="7.42578125" style="317" customWidth="1"/>
    <col min="10495" max="10495" width="22.42578125" style="317" customWidth="1"/>
    <col min="10496" max="10497" width="6.7109375" style="317" customWidth="1"/>
    <col min="10498" max="10498" width="0.7109375" style="317" customWidth="1"/>
    <col min="10499" max="10499" width="5.85546875" style="317" customWidth="1"/>
    <col min="10500" max="10501" width="0.7109375" style="317" customWidth="1"/>
    <col min="10502" max="10502" width="5.85546875" style="317" customWidth="1"/>
    <col min="10503" max="10503" width="0.7109375" style="317" customWidth="1"/>
    <col min="10504" max="10504" width="21" style="317" customWidth="1"/>
    <col min="10505" max="10506" width="6.5703125" style="317" customWidth="1"/>
    <col min="10507" max="10507" width="7.5703125" style="317" customWidth="1"/>
    <col min="10508" max="10511" width="6.5703125" style="317" customWidth="1"/>
    <col min="10512" max="10512" width="8.5703125" style="317" customWidth="1"/>
    <col min="10513" max="10748" width="9.140625" style="317"/>
    <col min="10749" max="10749" width="3.85546875" style="317" customWidth="1"/>
    <col min="10750" max="10750" width="7.42578125" style="317" customWidth="1"/>
    <col min="10751" max="10751" width="22.42578125" style="317" customWidth="1"/>
    <col min="10752" max="10753" width="6.7109375" style="317" customWidth="1"/>
    <col min="10754" max="10754" width="0.7109375" style="317" customWidth="1"/>
    <col min="10755" max="10755" width="5.85546875" style="317" customWidth="1"/>
    <col min="10756" max="10757" width="0.7109375" style="317" customWidth="1"/>
    <col min="10758" max="10758" width="5.85546875" style="317" customWidth="1"/>
    <col min="10759" max="10759" width="0.7109375" style="317" customWidth="1"/>
    <col min="10760" max="10760" width="21" style="317" customWidth="1"/>
    <col min="10761" max="10762" width="6.5703125" style="317" customWidth="1"/>
    <col min="10763" max="10763" width="7.5703125" style="317" customWidth="1"/>
    <col min="10764" max="10767" width="6.5703125" style="317" customWidth="1"/>
    <col min="10768" max="10768" width="8.5703125" style="317" customWidth="1"/>
    <col min="10769" max="11004" width="9.140625" style="317"/>
    <col min="11005" max="11005" width="3.85546875" style="317" customWidth="1"/>
    <col min="11006" max="11006" width="7.42578125" style="317" customWidth="1"/>
    <col min="11007" max="11007" width="22.42578125" style="317" customWidth="1"/>
    <col min="11008" max="11009" width="6.7109375" style="317" customWidth="1"/>
    <col min="11010" max="11010" width="0.7109375" style="317" customWidth="1"/>
    <col min="11011" max="11011" width="5.85546875" style="317" customWidth="1"/>
    <col min="11012" max="11013" width="0.7109375" style="317" customWidth="1"/>
    <col min="11014" max="11014" width="5.85546875" style="317" customWidth="1"/>
    <col min="11015" max="11015" width="0.7109375" style="317" customWidth="1"/>
    <col min="11016" max="11016" width="21" style="317" customWidth="1"/>
    <col min="11017" max="11018" width="6.5703125" style="317" customWidth="1"/>
    <col min="11019" max="11019" width="7.5703125" style="317" customWidth="1"/>
    <col min="11020" max="11023" width="6.5703125" style="317" customWidth="1"/>
    <col min="11024" max="11024" width="8.5703125" style="317" customWidth="1"/>
    <col min="11025" max="11260" width="9.140625" style="317"/>
    <col min="11261" max="11261" width="3.85546875" style="317" customWidth="1"/>
    <col min="11262" max="11262" width="7.42578125" style="317" customWidth="1"/>
    <col min="11263" max="11263" width="22.42578125" style="317" customWidth="1"/>
    <col min="11264" max="11265" width="6.7109375" style="317" customWidth="1"/>
    <col min="11266" max="11266" width="0.7109375" style="317" customWidth="1"/>
    <col min="11267" max="11267" width="5.85546875" style="317" customWidth="1"/>
    <col min="11268" max="11269" width="0.7109375" style="317" customWidth="1"/>
    <col min="11270" max="11270" width="5.85546875" style="317" customWidth="1"/>
    <col min="11271" max="11271" width="0.7109375" style="317" customWidth="1"/>
    <col min="11272" max="11272" width="21" style="317" customWidth="1"/>
    <col min="11273" max="11274" width="6.5703125" style="317" customWidth="1"/>
    <col min="11275" max="11275" width="7.5703125" style="317" customWidth="1"/>
    <col min="11276" max="11279" width="6.5703125" style="317" customWidth="1"/>
    <col min="11280" max="11280" width="8.5703125" style="317" customWidth="1"/>
    <col min="11281" max="11516" width="9.140625" style="317"/>
    <col min="11517" max="11517" width="3.85546875" style="317" customWidth="1"/>
    <col min="11518" max="11518" width="7.42578125" style="317" customWidth="1"/>
    <col min="11519" max="11519" width="22.42578125" style="317" customWidth="1"/>
    <col min="11520" max="11521" width="6.7109375" style="317" customWidth="1"/>
    <col min="11522" max="11522" width="0.7109375" style="317" customWidth="1"/>
    <col min="11523" max="11523" width="5.85546875" style="317" customWidth="1"/>
    <col min="11524" max="11525" width="0.7109375" style="317" customWidth="1"/>
    <col min="11526" max="11526" width="5.85546875" style="317" customWidth="1"/>
    <col min="11527" max="11527" width="0.7109375" style="317" customWidth="1"/>
    <col min="11528" max="11528" width="21" style="317" customWidth="1"/>
    <col min="11529" max="11530" width="6.5703125" style="317" customWidth="1"/>
    <col min="11531" max="11531" width="7.5703125" style="317" customWidth="1"/>
    <col min="11532" max="11535" width="6.5703125" style="317" customWidth="1"/>
    <col min="11536" max="11536" width="8.5703125" style="317" customWidth="1"/>
    <col min="11537" max="11772" width="9.140625" style="317"/>
    <col min="11773" max="11773" width="3.85546875" style="317" customWidth="1"/>
    <col min="11774" max="11774" width="7.42578125" style="317" customWidth="1"/>
    <col min="11775" max="11775" width="22.42578125" style="317" customWidth="1"/>
    <col min="11776" max="11777" width="6.7109375" style="317" customWidth="1"/>
    <col min="11778" max="11778" width="0.7109375" style="317" customWidth="1"/>
    <col min="11779" max="11779" width="5.85546875" style="317" customWidth="1"/>
    <col min="11780" max="11781" width="0.7109375" style="317" customWidth="1"/>
    <col min="11782" max="11782" width="5.85546875" style="317" customWidth="1"/>
    <col min="11783" max="11783" width="0.7109375" style="317" customWidth="1"/>
    <col min="11784" max="11784" width="21" style="317" customWidth="1"/>
    <col min="11785" max="11786" width="6.5703125" style="317" customWidth="1"/>
    <col min="11787" max="11787" width="7.5703125" style="317" customWidth="1"/>
    <col min="11788" max="11791" width="6.5703125" style="317" customWidth="1"/>
    <col min="11792" max="11792" width="8.5703125" style="317" customWidth="1"/>
    <col min="11793" max="12028" width="9.140625" style="317"/>
    <col min="12029" max="12029" width="3.85546875" style="317" customWidth="1"/>
    <col min="12030" max="12030" width="7.42578125" style="317" customWidth="1"/>
    <col min="12031" max="12031" width="22.42578125" style="317" customWidth="1"/>
    <col min="12032" max="12033" width="6.7109375" style="317" customWidth="1"/>
    <col min="12034" max="12034" width="0.7109375" style="317" customWidth="1"/>
    <col min="12035" max="12035" width="5.85546875" style="317" customWidth="1"/>
    <col min="12036" max="12037" width="0.7109375" style="317" customWidth="1"/>
    <col min="12038" max="12038" width="5.85546875" style="317" customWidth="1"/>
    <col min="12039" max="12039" width="0.7109375" style="317" customWidth="1"/>
    <col min="12040" max="12040" width="21" style="317" customWidth="1"/>
    <col min="12041" max="12042" width="6.5703125" style="317" customWidth="1"/>
    <col min="12043" max="12043" width="7.5703125" style="317" customWidth="1"/>
    <col min="12044" max="12047" width="6.5703125" style="317" customWidth="1"/>
    <col min="12048" max="12048" width="8.5703125" style="317" customWidth="1"/>
    <col min="12049" max="12284" width="9.140625" style="317"/>
    <col min="12285" max="12285" width="3.85546875" style="317" customWidth="1"/>
    <col min="12286" max="12286" width="7.42578125" style="317" customWidth="1"/>
    <col min="12287" max="12287" width="22.42578125" style="317" customWidth="1"/>
    <col min="12288" max="12289" width="6.7109375" style="317" customWidth="1"/>
    <col min="12290" max="12290" width="0.7109375" style="317" customWidth="1"/>
    <col min="12291" max="12291" width="5.85546875" style="317" customWidth="1"/>
    <col min="12292" max="12293" width="0.7109375" style="317" customWidth="1"/>
    <col min="12294" max="12294" width="5.85546875" style="317" customWidth="1"/>
    <col min="12295" max="12295" width="0.7109375" style="317" customWidth="1"/>
    <col min="12296" max="12296" width="21" style="317" customWidth="1"/>
    <col min="12297" max="12298" width="6.5703125" style="317" customWidth="1"/>
    <col min="12299" max="12299" width="7.5703125" style="317" customWidth="1"/>
    <col min="12300" max="12303" width="6.5703125" style="317" customWidth="1"/>
    <col min="12304" max="12304" width="8.5703125" style="317" customWidth="1"/>
    <col min="12305" max="12540" width="9.140625" style="317"/>
    <col min="12541" max="12541" width="3.85546875" style="317" customWidth="1"/>
    <col min="12542" max="12542" width="7.42578125" style="317" customWidth="1"/>
    <col min="12543" max="12543" width="22.42578125" style="317" customWidth="1"/>
    <col min="12544" max="12545" width="6.7109375" style="317" customWidth="1"/>
    <col min="12546" max="12546" width="0.7109375" style="317" customWidth="1"/>
    <col min="12547" max="12547" width="5.85546875" style="317" customWidth="1"/>
    <col min="12548" max="12549" width="0.7109375" style="317" customWidth="1"/>
    <col min="12550" max="12550" width="5.85546875" style="317" customWidth="1"/>
    <col min="12551" max="12551" width="0.7109375" style="317" customWidth="1"/>
    <col min="12552" max="12552" width="21" style="317" customWidth="1"/>
    <col min="12553" max="12554" width="6.5703125" style="317" customWidth="1"/>
    <col min="12555" max="12555" width="7.5703125" style="317" customWidth="1"/>
    <col min="12556" max="12559" width="6.5703125" style="317" customWidth="1"/>
    <col min="12560" max="12560" width="8.5703125" style="317" customWidth="1"/>
    <col min="12561" max="12796" width="9.140625" style="317"/>
    <col min="12797" max="12797" width="3.85546875" style="317" customWidth="1"/>
    <col min="12798" max="12798" width="7.42578125" style="317" customWidth="1"/>
    <col min="12799" max="12799" width="22.42578125" style="317" customWidth="1"/>
    <col min="12800" max="12801" width="6.7109375" style="317" customWidth="1"/>
    <col min="12802" max="12802" width="0.7109375" style="317" customWidth="1"/>
    <col min="12803" max="12803" width="5.85546875" style="317" customWidth="1"/>
    <col min="12804" max="12805" width="0.7109375" style="317" customWidth="1"/>
    <col min="12806" max="12806" width="5.85546875" style="317" customWidth="1"/>
    <col min="12807" max="12807" width="0.7109375" style="317" customWidth="1"/>
    <col min="12808" max="12808" width="21" style="317" customWidth="1"/>
    <col min="12809" max="12810" width="6.5703125" style="317" customWidth="1"/>
    <col min="12811" max="12811" width="7.5703125" style="317" customWidth="1"/>
    <col min="12812" max="12815" width="6.5703125" style="317" customWidth="1"/>
    <col min="12816" max="12816" width="8.5703125" style="317" customWidth="1"/>
    <col min="12817" max="13052" width="9.140625" style="317"/>
    <col min="13053" max="13053" width="3.85546875" style="317" customWidth="1"/>
    <col min="13054" max="13054" width="7.42578125" style="317" customWidth="1"/>
    <col min="13055" max="13055" width="22.42578125" style="317" customWidth="1"/>
    <col min="13056" max="13057" width="6.7109375" style="317" customWidth="1"/>
    <col min="13058" max="13058" width="0.7109375" style="317" customWidth="1"/>
    <col min="13059" max="13059" width="5.85546875" style="317" customWidth="1"/>
    <col min="13060" max="13061" width="0.7109375" style="317" customWidth="1"/>
    <col min="13062" max="13062" width="5.85546875" style="317" customWidth="1"/>
    <col min="13063" max="13063" width="0.7109375" style="317" customWidth="1"/>
    <col min="13064" max="13064" width="21" style="317" customWidth="1"/>
    <col min="13065" max="13066" width="6.5703125" style="317" customWidth="1"/>
    <col min="13067" max="13067" width="7.5703125" style="317" customWidth="1"/>
    <col min="13068" max="13071" width="6.5703125" style="317" customWidth="1"/>
    <col min="13072" max="13072" width="8.5703125" style="317" customWidth="1"/>
    <col min="13073" max="13308" width="9.140625" style="317"/>
    <col min="13309" max="13309" width="3.85546875" style="317" customWidth="1"/>
    <col min="13310" max="13310" width="7.42578125" style="317" customWidth="1"/>
    <col min="13311" max="13311" width="22.42578125" style="317" customWidth="1"/>
    <col min="13312" max="13313" width="6.7109375" style="317" customWidth="1"/>
    <col min="13314" max="13314" width="0.7109375" style="317" customWidth="1"/>
    <col min="13315" max="13315" width="5.85546875" style="317" customWidth="1"/>
    <col min="13316" max="13317" width="0.7109375" style="317" customWidth="1"/>
    <col min="13318" max="13318" width="5.85546875" style="317" customWidth="1"/>
    <col min="13319" max="13319" width="0.7109375" style="317" customWidth="1"/>
    <col min="13320" max="13320" width="21" style="317" customWidth="1"/>
    <col min="13321" max="13322" width="6.5703125" style="317" customWidth="1"/>
    <col min="13323" max="13323" width="7.5703125" style="317" customWidth="1"/>
    <col min="13324" max="13327" width="6.5703125" style="317" customWidth="1"/>
    <col min="13328" max="13328" width="8.5703125" style="317" customWidth="1"/>
    <col min="13329" max="13564" width="9.140625" style="317"/>
    <col min="13565" max="13565" width="3.85546875" style="317" customWidth="1"/>
    <col min="13566" max="13566" width="7.42578125" style="317" customWidth="1"/>
    <col min="13567" max="13567" width="22.42578125" style="317" customWidth="1"/>
    <col min="13568" max="13569" width="6.7109375" style="317" customWidth="1"/>
    <col min="13570" max="13570" width="0.7109375" style="317" customWidth="1"/>
    <col min="13571" max="13571" width="5.85546875" style="317" customWidth="1"/>
    <col min="13572" max="13573" width="0.7109375" style="317" customWidth="1"/>
    <col min="13574" max="13574" width="5.85546875" style="317" customWidth="1"/>
    <col min="13575" max="13575" width="0.7109375" style="317" customWidth="1"/>
    <col min="13576" max="13576" width="21" style="317" customWidth="1"/>
    <col min="13577" max="13578" width="6.5703125" style="317" customWidth="1"/>
    <col min="13579" max="13579" width="7.5703125" style="317" customWidth="1"/>
    <col min="13580" max="13583" width="6.5703125" style="317" customWidth="1"/>
    <col min="13584" max="13584" width="8.5703125" style="317" customWidth="1"/>
    <col min="13585" max="13820" width="9.140625" style="317"/>
    <col min="13821" max="13821" width="3.85546875" style="317" customWidth="1"/>
    <col min="13822" max="13822" width="7.42578125" style="317" customWidth="1"/>
    <col min="13823" max="13823" width="22.42578125" style="317" customWidth="1"/>
    <col min="13824" max="13825" width="6.7109375" style="317" customWidth="1"/>
    <col min="13826" max="13826" width="0.7109375" style="317" customWidth="1"/>
    <col min="13827" max="13827" width="5.85546875" style="317" customWidth="1"/>
    <col min="13828" max="13829" width="0.7109375" style="317" customWidth="1"/>
    <col min="13830" max="13830" width="5.85546875" style="317" customWidth="1"/>
    <col min="13831" max="13831" width="0.7109375" style="317" customWidth="1"/>
    <col min="13832" max="13832" width="21" style="317" customWidth="1"/>
    <col min="13833" max="13834" width="6.5703125" style="317" customWidth="1"/>
    <col min="13835" max="13835" width="7.5703125" style="317" customWidth="1"/>
    <col min="13836" max="13839" width="6.5703125" style="317" customWidth="1"/>
    <col min="13840" max="13840" width="8.5703125" style="317" customWidth="1"/>
    <col min="13841" max="14076" width="9.140625" style="317"/>
    <col min="14077" max="14077" width="3.85546875" style="317" customWidth="1"/>
    <col min="14078" max="14078" width="7.42578125" style="317" customWidth="1"/>
    <col min="14079" max="14079" width="22.42578125" style="317" customWidth="1"/>
    <col min="14080" max="14081" width="6.7109375" style="317" customWidth="1"/>
    <col min="14082" max="14082" width="0.7109375" style="317" customWidth="1"/>
    <col min="14083" max="14083" width="5.85546875" style="317" customWidth="1"/>
    <col min="14084" max="14085" width="0.7109375" style="317" customWidth="1"/>
    <col min="14086" max="14086" width="5.85546875" style="317" customWidth="1"/>
    <col min="14087" max="14087" width="0.7109375" style="317" customWidth="1"/>
    <col min="14088" max="14088" width="21" style="317" customWidth="1"/>
    <col min="14089" max="14090" width="6.5703125" style="317" customWidth="1"/>
    <col min="14091" max="14091" width="7.5703125" style="317" customWidth="1"/>
    <col min="14092" max="14095" width="6.5703125" style="317" customWidth="1"/>
    <col min="14096" max="14096" width="8.5703125" style="317" customWidth="1"/>
    <col min="14097" max="14332" width="9.140625" style="317"/>
    <col min="14333" max="14333" width="3.85546875" style="317" customWidth="1"/>
    <col min="14334" max="14334" width="7.42578125" style="317" customWidth="1"/>
    <col min="14335" max="14335" width="22.42578125" style="317" customWidth="1"/>
    <col min="14336" max="14337" width="6.7109375" style="317" customWidth="1"/>
    <col min="14338" max="14338" width="0.7109375" style="317" customWidth="1"/>
    <col min="14339" max="14339" width="5.85546875" style="317" customWidth="1"/>
    <col min="14340" max="14341" width="0.7109375" style="317" customWidth="1"/>
    <col min="14342" max="14342" width="5.85546875" style="317" customWidth="1"/>
    <col min="14343" max="14343" width="0.7109375" style="317" customWidth="1"/>
    <col min="14344" max="14344" width="21" style="317" customWidth="1"/>
    <col min="14345" max="14346" width="6.5703125" style="317" customWidth="1"/>
    <col min="14347" max="14347" width="7.5703125" style="317" customWidth="1"/>
    <col min="14348" max="14351" width="6.5703125" style="317" customWidth="1"/>
    <col min="14352" max="14352" width="8.5703125" style="317" customWidth="1"/>
    <col min="14353" max="14588" width="9.140625" style="317"/>
    <col min="14589" max="14589" width="3.85546875" style="317" customWidth="1"/>
    <col min="14590" max="14590" width="7.42578125" style="317" customWidth="1"/>
    <col min="14591" max="14591" width="22.42578125" style="317" customWidth="1"/>
    <col min="14592" max="14593" width="6.7109375" style="317" customWidth="1"/>
    <col min="14594" max="14594" width="0.7109375" style="317" customWidth="1"/>
    <col min="14595" max="14595" width="5.85546875" style="317" customWidth="1"/>
    <col min="14596" max="14597" width="0.7109375" style="317" customWidth="1"/>
    <col min="14598" max="14598" width="5.85546875" style="317" customWidth="1"/>
    <col min="14599" max="14599" width="0.7109375" style="317" customWidth="1"/>
    <col min="14600" max="14600" width="21" style="317" customWidth="1"/>
    <col min="14601" max="14602" width="6.5703125" style="317" customWidth="1"/>
    <col min="14603" max="14603" width="7.5703125" style="317" customWidth="1"/>
    <col min="14604" max="14607" width="6.5703125" style="317" customWidth="1"/>
    <col min="14608" max="14608" width="8.5703125" style="317" customWidth="1"/>
    <col min="14609" max="14844" width="9.140625" style="317"/>
    <col min="14845" max="14845" width="3.85546875" style="317" customWidth="1"/>
    <col min="14846" max="14846" width="7.42578125" style="317" customWidth="1"/>
    <col min="14847" max="14847" width="22.42578125" style="317" customWidth="1"/>
    <col min="14848" max="14849" width="6.7109375" style="317" customWidth="1"/>
    <col min="14850" max="14850" width="0.7109375" style="317" customWidth="1"/>
    <col min="14851" max="14851" width="5.85546875" style="317" customWidth="1"/>
    <col min="14852" max="14853" width="0.7109375" style="317" customWidth="1"/>
    <col min="14854" max="14854" width="5.85546875" style="317" customWidth="1"/>
    <col min="14855" max="14855" width="0.7109375" style="317" customWidth="1"/>
    <col min="14856" max="14856" width="21" style="317" customWidth="1"/>
    <col min="14857" max="14858" width="6.5703125" style="317" customWidth="1"/>
    <col min="14859" max="14859" width="7.5703125" style="317" customWidth="1"/>
    <col min="14860" max="14863" width="6.5703125" style="317" customWidth="1"/>
    <col min="14864" max="14864" width="8.5703125" style="317" customWidth="1"/>
    <col min="14865" max="15100" width="9.140625" style="317"/>
    <col min="15101" max="15101" width="3.85546875" style="317" customWidth="1"/>
    <col min="15102" max="15102" width="7.42578125" style="317" customWidth="1"/>
    <col min="15103" max="15103" width="22.42578125" style="317" customWidth="1"/>
    <col min="15104" max="15105" width="6.7109375" style="317" customWidth="1"/>
    <col min="15106" max="15106" width="0.7109375" style="317" customWidth="1"/>
    <col min="15107" max="15107" width="5.85546875" style="317" customWidth="1"/>
    <col min="15108" max="15109" width="0.7109375" style="317" customWidth="1"/>
    <col min="15110" max="15110" width="5.85546875" style="317" customWidth="1"/>
    <col min="15111" max="15111" width="0.7109375" style="317" customWidth="1"/>
    <col min="15112" max="15112" width="21" style="317" customWidth="1"/>
    <col min="15113" max="15114" width="6.5703125" style="317" customWidth="1"/>
    <col min="15115" max="15115" width="7.5703125" style="317" customWidth="1"/>
    <col min="15116" max="15119" width="6.5703125" style="317" customWidth="1"/>
    <col min="15120" max="15120" width="8.5703125" style="317" customWidth="1"/>
    <col min="15121" max="15356" width="9.140625" style="317"/>
    <col min="15357" max="15357" width="3.85546875" style="317" customWidth="1"/>
    <col min="15358" max="15358" width="7.42578125" style="317" customWidth="1"/>
    <col min="15359" max="15359" width="22.42578125" style="317" customWidth="1"/>
    <col min="15360" max="15361" width="6.7109375" style="317" customWidth="1"/>
    <col min="15362" max="15362" width="0.7109375" style="317" customWidth="1"/>
    <col min="15363" max="15363" width="5.85546875" style="317" customWidth="1"/>
    <col min="15364" max="15365" width="0.7109375" style="317" customWidth="1"/>
    <col min="15366" max="15366" width="5.85546875" style="317" customWidth="1"/>
    <col min="15367" max="15367" width="0.7109375" style="317" customWidth="1"/>
    <col min="15368" max="15368" width="21" style="317" customWidth="1"/>
    <col min="15369" max="15370" width="6.5703125" style="317" customWidth="1"/>
    <col min="15371" max="15371" width="7.5703125" style="317" customWidth="1"/>
    <col min="15372" max="15375" width="6.5703125" style="317" customWidth="1"/>
    <col min="15376" max="15376" width="8.5703125" style="317" customWidth="1"/>
    <col min="15377" max="15612" width="9.140625" style="317"/>
    <col min="15613" max="15613" width="3.85546875" style="317" customWidth="1"/>
    <col min="15614" max="15614" width="7.42578125" style="317" customWidth="1"/>
    <col min="15615" max="15615" width="22.42578125" style="317" customWidth="1"/>
    <col min="15616" max="15617" width="6.7109375" style="317" customWidth="1"/>
    <col min="15618" max="15618" width="0.7109375" style="317" customWidth="1"/>
    <col min="15619" max="15619" width="5.85546875" style="317" customWidth="1"/>
    <col min="15620" max="15621" width="0.7109375" style="317" customWidth="1"/>
    <col min="15622" max="15622" width="5.85546875" style="317" customWidth="1"/>
    <col min="15623" max="15623" width="0.7109375" style="317" customWidth="1"/>
    <col min="15624" max="15624" width="21" style="317" customWidth="1"/>
    <col min="15625" max="15626" width="6.5703125" style="317" customWidth="1"/>
    <col min="15627" max="15627" width="7.5703125" style="317" customWidth="1"/>
    <col min="15628" max="15631" width="6.5703125" style="317" customWidth="1"/>
    <col min="15632" max="15632" width="8.5703125" style="317" customWidth="1"/>
    <col min="15633" max="15868" width="9.140625" style="317"/>
    <col min="15869" max="15869" width="3.85546875" style="317" customWidth="1"/>
    <col min="15870" max="15870" width="7.42578125" style="317" customWidth="1"/>
    <col min="15871" max="15871" width="22.42578125" style="317" customWidth="1"/>
    <col min="15872" max="15873" width="6.7109375" style="317" customWidth="1"/>
    <col min="15874" max="15874" width="0.7109375" style="317" customWidth="1"/>
    <col min="15875" max="15875" width="5.85546875" style="317" customWidth="1"/>
    <col min="15876" max="15877" width="0.7109375" style="317" customWidth="1"/>
    <col min="15878" max="15878" width="5.85546875" style="317" customWidth="1"/>
    <col min="15879" max="15879" width="0.7109375" style="317" customWidth="1"/>
    <col min="15880" max="15880" width="21" style="317" customWidth="1"/>
    <col min="15881" max="15882" width="6.5703125" style="317" customWidth="1"/>
    <col min="15883" max="15883" width="7.5703125" style="317" customWidth="1"/>
    <col min="15884" max="15887" width="6.5703125" style="317" customWidth="1"/>
    <col min="15888" max="15888" width="8.5703125" style="317" customWidth="1"/>
    <col min="15889" max="16124" width="9.140625" style="317"/>
    <col min="16125" max="16125" width="3.85546875" style="317" customWidth="1"/>
    <col min="16126" max="16126" width="7.42578125" style="317" customWidth="1"/>
    <col min="16127" max="16127" width="22.42578125" style="317" customWidth="1"/>
    <col min="16128" max="16129" width="6.7109375" style="317" customWidth="1"/>
    <col min="16130" max="16130" width="0.7109375" style="317" customWidth="1"/>
    <col min="16131" max="16131" width="5.85546875" style="317" customWidth="1"/>
    <col min="16132" max="16133" width="0.7109375" style="317" customWidth="1"/>
    <col min="16134" max="16134" width="5.85546875" style="317" customWidth="1"/>
    <col min="16135" max="16135" width="0.7109375" style="317" customWidth="1"/>
    <col min="16136" max="16136" width="21" style="317" customWidth="1"/>
    <col min="16137" max="16138" width="6.5703125" style="317" customWidth="1"/>
    <col min="16139" max="16139" width="7.5703125" style="317" customWidth="1"/>
    <col min="16140" max="16143" width="6.5703125" style="317" customWidth="1"/>
    <col min="16144" max="16144" width="8.5703125" style="317" customWidth="1"/>
    <col min="16145" max="16384" width="9.140625" style="317"/>
  </cols>
  <sheetData>
    <row r="1" spans="1:25" s="292" customFormat="1" ht="12.75"/>
    <row r="2" spans="1:25" s="293" customFormat="1">
      <c r="E2" s="294"/>
      <c r="F2" s="294"/>
      <c r="G2" s="295"/>
      <c r="H2" s="295"/>
      <c r="I2" s="295"/>
      <c r="J2" s="295"/>
      <c r="K2" s="295"/>
      <c r="L2" s="295"/>
      <c r="M2" s="296"/>
      <c r="N2" s="297"/>
      <c r="O2" s="297"/>
    </row>
    <row r="3" spans="1:25" s="292" customFormat="1" ht="12.75"/>
    <row r="4" spans="1:25" s="292" customFormat="1" ht="14.25" customHeight="1">
      <c r="C4" s="1133"/>
      <c r="D4" s="1133"/>
      <c r="E4" s="1133"/>
      <c r="F4" s="1133"/>
      <c r="G4" s="1133"/>
      <c r="H4" s="1133"/>
      <c r="I4" s="1133"/>
      <c r="J4" s="1133"/>
      <c r="K4" s="1133"/>
      <c r="L4" s="1133"/>
      <c r="M4" s="1133"/>
      <c r="N4" s="1133"/>
      <c r="O4" s="1133"/>
      <c r="P4" s="1133"/>
      <c r="Q4" s="1133"/>
      <c r="R4" s="1133"/>
    </row>
    <row r="5" spans="1:25" s="292" customFormat="1" ht="12.75" customHeight="1">
      <c r="E5" s="1345"/>
      <c r="F5" s="1345"/>
      <c r="G5" s="1345"/>
      <c r="H5" s="1345"/>
      <c r="I5" s="1345"/>
      <c r="J5" s="1345"/>
      <c r="K5" s="1345"/>
      <c r="L5" s="1345"/>
      <c r="M5" s="1345"/>
      <c r="N5" s="1345"/>
      <c r="O5" s="1345"/>
      <c r="P5" s="1345"/>
      <c r="Q5" s="1345"/>
      <c r="R5" s="1345"/>
    </row>
    <row r="6" spans="1:25" s="292" customFormat="1" ht="57" customHeight="1">
      <c r="A6" s="1135" t="s">
        <v>250</v>
      </c>
      <c r="B6" s="1135"/>
      <c r="C6" s="1135"/>
      <c r="D6" s="1135"/>
      <c r="E6" s="1135"/>
      <c r="F6" s="934"/>
      <c r="G6" s="934"/>
      <c r="H6" s="934"/>
      <c r="I6" s="934"/>
      <c r="J6" s="934"/>
      <c r="K6" s="934"/>
      <c r="L6" s="934"/>
      <c r="M6" s="934"/>
      <c r="N6" s="934"/>
      <c r="O6" s="934"/>
      <c r="P6" s="934"/>
      <c r="Q6" s="934"/>
      <c r="R6" s="934"/>
      <c r="S6" s="934"/>
    </row>
    <row r="7" spans="1:25" s="292" customFormat="1" ht="19.5" hidden="1" customHeight="1"/>
    <row r="8" spans="1:25" s="292" customFormat="1" ht="12.75" hidden="1">
      <c r="C8" s="298"/>
      <c r="D8" s="298"/>
      <c r="E8" s="299"/>
      <c r="R8" s="300"/>
    </row>
    <row r="9" spans="1:25" s="292" customFormat="1" ht="12.75" hidden="1">
      <c r="A9" s="1136" t="s">
        <v>1</v>
      </c>
      <c r="B9" s="1136"/>
      <c r="C9" s="292" t="s">
        <v>251</v>
      </c>
      <c r="O9" s="301" t="s">
        <v>252</v>
      </c>
      <c r="P9" s="1137" t="e">
        <f>#REF!</f>
        <v>#REF!</v>
      </c>
      <c r="Q9" s="1137"/>
      <c r="R9" s="1137"/>
      <c r="S9" s="302" t="s">
        <v>253</v>
      </c>
      <c r="V9" s="302" t="s">
        <v>253</v>
      </c>
    </row>
    <row r="10" spans="1:25" s="292" customFormat="1" hidden="1">
      <c r="A10" s="757"/>
      <c r="B10" s="757"/>
      <c r="C10" s="303"/>
      <c r="D10" s="303"/>
      <c r="E10" s="1139"/>
      <c r="F10" s="1139"/>
      <c r="G10" s="1139"/>
      <c r="N10" s="304"/>
      <c r="P10" s="305"/>
      <c r="Q10" s="306"/>
      <c r="R10" s="306"/>
      <c r="T10" s="302"/>
      <c r="W10" s="302"/>
    </row>
    <row r="11" spans="1:25" s="292" customFormat="1" ht="14.25" hidden="1">
      <c r="A11" s="465" t="s">
        <v>254</v>
      </c>
      <c r="B11" s="465"/>
      <c r="C11" s="465"/>
      <c r="D11" s="1142">
        <v>262.76799999999997</v>
      </c>
      <c r="E11" s="1142"/>
      <c r="F11" s="1142"/>
      <c r="G11" s="417" t="s">
        <v>255</v>
      </c>
      <c r="H11" s="2"/>
      <c r="I11" s="2"/>
      <c r="J11" s="417"/>
      <c r="K11" s="417"/>
      <c r="L11" s="417"/>
      <c r="M11" s="418" t="s">
        <v>256</v>
      </c>
      <c r="N11" s="1144">
        <f>1.02*1.05*1.129</f>
        <v>1.2091590000000001</v>
      </c>
      <c r="O11" s="1144"/>
      <c r="P11" s="1144"/>
      <c r="Q11" s="193"/>
      <c r="R11" s="195"/>
      <c r="S11" s="193"/>
      <c r="T11" s="193"/>
      <c r="V11" s="193"/>
      <c r="W11" s="193"/>
    </row>
    <row r="12" spans="1:25" s="292" customFormat="1" ht="12.75" hidden="1">
      <c r="A12" s="465"/>
      <c r="B12" s="465"/>
      <c r="C12" s="465"/>
      <c r="D12" s="465"/>
      <c r="E12" s="419"/>
      <c r="F12" s="419"/>
      <c r="G12" s="420"/>
      <c r="H12" s="193"/>
      <c r="I12" s="193"/>
      <c r="J12" s="420"/>
      <c r="K12" s="420"/>
      <c r="L12" s="420"/>
      <c r="M12" s="193"/>
      <c r="N12" s="193"/>
      <c r="O12" s="193"/>
      <c r="P12" s="193"/>
      <c r="Q12" s="193"/>
      <c r="R12" s="195"/>
      <c r="S12" s="193"/>
      <c r="T12" s="193"/>
      <c r="V12" s="193">
        <v>1.3260659874471767</v>
      </c>
      <c r="W12" s="193"/>
      <c r="Y12" s="935"/>
    </row>
    <row r="13" spans="1:25" s="292" customFormat="1" ht="12.75" hidden="1">
      <c r="A13" s="465" t="s">
        <v>257</v>
      </c>
      <c r="B13" s="110"/>
      <c r="C13" s="110"/>
      <c r="D13" s="110"/>
      <c r="E13" s="110"/>
      <c r="F13" s="465"/>
      <c r="G13" s="194" t="s">
        <v>258</v>
      </c>
      <c r="H13" s="465"/>
      <c r="I13" s="196"/>
      <c r="J13" s="1146">
        <v>2427.42</v>
      </c>
      <c r="K13" s="1146"/>
      <c r="L13" s="1146"/>
      <c r="M13" s="113"/>
      <c r="N13" s="111"/>
      <c r="O13" s="111"/>
      <c r="P13" s="111" t="s">
        <v>259</v>
      </c>
      <c r="Q13" s="1146">
        <v>2956.69</v>
      </c>
      <c r="R13" s="1146"/>
      <c r="S13" s="1146"/>
      <c r="T13" s="196"/>
      <c r="W13" s="196"/>
    </row>
    <row r="14" spans="1:25" s="292" customFormat="1" ht="13.5" thickBot="1">
      <c r="R14" s="300"/>
    </row>
    <row r="15" spans="1:25" s="307" customFormat="1" ht="18" customHeight="1" thickTop="1">
      <c r="A15" s="1346" t="s">
        <v>388</v>
      </c>
      <c r="B15" s="1347" t="s">
        <v>389</v>
      </c>
      <c r="C15" s="1348" t="s">
        <v>390</v>
      </c>
      <c r="D15" s="1349" t="s">
        <v>391</v>
      </c>
      <c r="E15" s="1349" t="s">
        <v>392</v>
      </c>
      <c r="F15" s="1350" t="s">
        <v>265</v>
      </c>
      <c r="G15" s="1351"/>
      <c r="H15" s="1351"/>
      <c r="I15" s="1350" t="s">
        <v>266</v>
      </c>
      <c r="J15" s="1353"/>
      <c r="K15" s="1354"/>
      <c r="L15" s="1355" t="s">
        <v>267</v>
      </c>
      <c r="M15" s="1356"/>
      <c r="N15" s="1356"/>
      <c r="O15" s="1356"/>
      <c r="P15" s="1356"/>
      <c r="Q15" s="1356"/>
      <c r="R15" s="1350" t="s">
        <v>268</v>
      </c>
      <c r="S15" s="1349" t="s">
        <v>269</v>
      </c>
      <c r="T15" s="1352" t="s">
        <v>270</v>
      </c>
      <c r="V15" s="1349" t="s">
        <v>393</v>
      </c>
      <c r="W15" s="1352" t="s">
        <v>394</v>
      </c>
    </row>
    <row r="16" spans="1:25" s="307" customFormat="1" ht="22.5" customHeight="1">
      <c r="A16" s="1149"/>
      <c r="B16" s="1152"/>
      <c r="C16" s="1155"/>
      <c r="D16" s="1158"/>
      <c r="E16" s="1158"/>
      <c r="F16" s="1162"/>
      <c r="G16" s="1163"/>
      <c r="H16" s="1163"/>
      <c r="I16" s="1170"/>
      <c r="J16" s="1171"/>
      <c r="K16" s="1172"/>
      <c r="L16" s="1119" t="s">
        <v>271</v>
      </c>
      <c r="M16" s="1122" t="s">
        <v>263</v>
      </c>
      <c r="N16" s="1124" t="s">
        <v>272</v>
      </c>
      <c r="O16" s="1124" t="s">
        <v>273</v>
      </c>
      <c r="P16" s="1124" t="s">
        <v>274</v>
      </c>
      <c r="Q16" s="1124" t="s">
        <v>275</v>
      </c>
      <c r="R16" s="1178"/>
      <c r="S16" s="1125"/>
      <c r="T16" s="1117"/>
      <c r="V16" s="1125"/>
      <c r="W16" s="1117"/>
    </row>
    <row r="17" spans="1:23" s="307" customFormat="1" ht="22.5" customHeight="1">
      <c r="A17" s="1149"/>
      <c r="B17" s="1152"/>
      <c r="C17" s="1155"/>
      <c r="D17" s="1158"/>
      <c r="E17" s="1158"/>
      <c r="F17" s="1162"/>
      <c r="G17" s="1163"/>
      <c r="H17" s="1163"/>
      <c r="I17" s="1170"/>
      <c r="J17" s="1171"/>
      <c r="K17" s="1172"/>
      <c r="L17" s="1120"/>
      <c r="M17" s="1123"/>
      <c r="N17" s="1125"/>
      <c r="O17" s="1125"/>
      <c r="P17" s="1140"/>
      <c r="Q17" s="1166"/>
      <c r="R17" s="1178"/>
      <c r="S17" s="1125"/>
      <c r="T17" s="1117"/>
      <c r="V17" s="1125"/>
      <c r="W17" s="1117"/>
    </row>
    <row r="18" spans="1:23" s="307" customFormat="1" ht="22.5" customHeight="1">
      <c r="A18" s="1149"/>
      <c r="B18" s="1152"/>
      <c r="C18" s="1155"/>
      <c r="D18" s="1158"/>
      <c r="E18" s="1158"/>
      <c r="F18" s="1162"/>
      <c r="G18" s="1163"/>
      <c r="H18" s="1163"/>
      <c r="I18" s="1170"/>
      <c r="J18" s="1171"/>
      <c r="K18" s="1172"/>
      <c r="L18" s="1120"/>
      <c r="M18" s="1123"/>
      <c r="N18" s="1125"/>
      <c r="O18" s="1125"/>
      <c r="P18" s="1140"/>
      <c r="Q18" s="1166"/>
      <c r="R18" s="1178"/>
      <c r="S18" s="1125"/>
      <c r="T18" s="1117"/>
      <c r="V18" s="1125"/>
      <c r="W18" s="1117"/>
    </row>
    <row r="19" spans="1:23" s="307" customFormat="1" ht="22.5" customHeight="1">
      <c r="A19" s="1150"/>
      <c r="B19" s="1153"/>
      <c r="C19" s="1156"/>
      <c r="D19" s="1159"/>
      <c r="E19" s="1159"/>
      <c r="F19" s="1164"/>
      <c r="G19" s="1165"/>
      <c r="H19" s="1165"/>
      <c r="I19" s="1173"/>
      <c r="J19" s="1174"/>
      <c r="K19" s="1175"/>
      <c r="L19" s="1121"/>
      <c r="M19" s="1123"/>
      <c r="N19" s="1126"/>
      <c r="O19" s="1126"/>
      <c r="P19" s="1141"/>
      <c r="Q19" s="1167"/>
      <c r="R19" s="1179"/>
      <c r="S19" s="1126"/>
      <c r="T19" s="1118"/>
      <c r="V19" s="1126"/>
      <c r="W19" s="1118"/>
    </row>
    <row r="20" spans="1:23" s="197" customFormat="1" ht="17.25" customHeight="1">
      <c r="A20" s="937">
        <v>1</v>
      </c>
      <c r="B20" s="476" t="s">
        <v>276</v>
      </c>
      <c r="C20" s="1073" t="s">
        <v>277</v>
      </c>
      <c r="D20" s="416" t="s">
        <v>88</v>
      </c>
      <c r="E20" s="938">
        <f>63.9/1000*0.9</f>
        <v>5.7509999999999999E-2</v>
      </c>
      <c r="F20" s="405"/>
      <c r="G20" s="406">
        <v>3.74</v>
      </c>
      <c r="H20" s="405"/>
      <c r="I20" s="407"/>
      <c r="J20" s="406">
        <v>118.26</v>
      </c>
      <c r="K20" s="408"/>
      <c r="L20" s="202"/>
      <c r="M20" s="203"/>
      <c r="N20" s="204"/>
      <c r="O20" s="204"/>
      <c r="P20" s="205"/>
      <c r="Q20" s="206"/>
      <c r="R20" s="207">
        <f>G21+J21</f>
        <v>358.7367102</v>
      </c>
      <c r="S20" s="740">
        <f>R20+R21</f>
        <v>358.7367102</v>
      </c>
      <c r="T20" s="739">
        <f>E20*S20</f>
        <v>20.630948203601999</v>
      </c>
      <c r="V20" s="740">
        <f>S20*$V$12</f>
        <v>475.70854984491467</v>
      </c>
      <c r="W20" s="740">
        <f>V20*E20</f>
        <v>27.357998701581042</v>
      </c>
    </row>
    <row r="21" spans="1:23" s="197" customFormat="1" ht="17.25" customHeight="1">
      <c r="A21" s="939"/>
      <c r="B21" s="366"/>
      <c r="C21" s="1074"/>
      <c r="D21" s="367"/>
      <c r="E21" s="734"/>
      <c r="F21" s="208"/>
      <c r="G21" s="406">
        <f>G20*$J$13/1000</f>
        <v>9.0785508000000004</v>
      </c>
      <c r="H21" s="208"/>
      <c r="I21" s="209"/>
      <c r="J21" s="406">
        <f>J20*$Q$13/1000</f>
        <v>349.65815939999999</v>
      </c>
      <c r="K21" s="210"/>
      <c r="L21" s="211"/>
      <c r="M21" s="212"/>
      <c r="N21" s="213"/>
      <c r="O21" s="213"/>
      <c r="P21" s="208"/>
      <c r="Q21" s="214"/>
      <c r="R21" s="734"/>
      <c r="S21" s="734"/>
      <c r="T21" s="215"/>
      <c r="V21" s="734"/>
      <c r="W21" s="940"/>
    </row>
    <row r="22" spans="1:23" s="197" customFormat="1" ht="17.25" customHeight="1">
      <c r="A22" s="939"/>
      <c r="C22" s="1074"/>
      <c r="D22" s="367"/>
      <c r="E22" s="734"/>
      <c r="F22" s="208"/>
      <c r="G22" s="216"/>
      <c r="H22" s="208"/>
      <c r="I22" s="209"/>
      <c r="J22" s="216"/>
      <c r="K22" s="210"/>
      <c r="L22" s="211"/>
      <c r="M22" s="212"/>
      <c r="N22" s="213"/>
      <c r="O22" s="213"/>
      <c r="P22" s="208"/>
      <c r="Q22" s="214"/>
      <c r="R22" s="734"/>
      <c r="S22" s="734"/>
      <c r="T22" s="215"/>
      <c r="V22" s="734"/>
      <c r="W22" s="940"/>
    </row>
    <row r="23" spans="1:23" s="197" customFormat="1" ht="17.25" customHeight="1">
      <c r="A23" s="939"/>
      <c r="C23" s="1074"/>
      <c r="D23" s="367"/>
      <c r="E23" s="734"/>
      <c r="F23" s="208"/>
      <c r="G23" s="216"/>
      <c r="H23" s="208"/>
      <c r="I23" s="209"/>
      <c r="J23" s="216"/>
      <c r="K23" s="210"/>
      <c r="L23" s="211"/>
      <c r="M23" s="212"/>
      <c r="N23" s="213"/>
      <c r="O23" s="213"/>
      <c r="P23" s="208"/>
      <c r="Q23" s="214"/>
      <c r="R23" s="734"/>
      <c r="S23" s="734"/>
      <c r="T23" s="215"/>
      <c r="V23" s="734"/>
      <c r="W23" s="940"/>
    </row>
    <row r="24" spans="1:23" s="197" customFormat="1" ht="17.25" customHeight="1">
      <c r="A24" s="941"/>
      <c r="B24" s="237"/>
      <c r="C24" s="238"/>
      <c r="D24" s="239"/>
      <c r="E24" s="240"/>
      <c r="F24" s="217"/>
      <c r="G24" s="218"/>
      <c r="H24" s="217"/>
      <c r="I24" s="219"/>
      <c r="J24" s="218"/>
      <c r="K24" s="220"/>
      <c r="L24" s="211"/>
      <c r="M24" s="212"/>
      <c r="N24" s="213"/>
      <c r="O24" s="213"/>
      <c r="P24" s="208"/>
      <c r="Q24" s="214"/>
      <c r="R24" s="734"/>
      <c r="S24" s="734"/>
      <c r="T24" s="215"/>
      <c r="V24" s="734"/>
      <c r="W24" s="940"/>
    </row>
    <row r="25" spans="1:23" s="197" customFormat="1" ht="12.75" customHeight="1">
      <c r="A25" s="942">
        <f>A20+1</f>
        <v>2</v>
      </c>
      <c r="B25" s="366" t="s">
        <v>123</v>
      </c>
      <c r="C25" s="1073" t="s">
        <v>278</v>
      </c>
      <c r="D25" s="367" t="s">
        <v>89</v>
      </c>
      <c r="E25" s="773">
        <f>63.9/100*0.1</f>
        <v>6.3899999999999998E-2</v>
      </c>
      <c r="F25" s="208"/>
      <c r="G25" s="216">
        <v>74.5</v>
      </c>
      <c r="H25" s="208"/>
      <c r="I25" s="209"/>
      <c r="J25" s="216"/>
      <c r="K25" s="210"/>
      <c r="L25" s="202"/>
      <c r="M25" s="203"/>
      <c r="N25" s="204"/>
      <c r="O25" s="204"/>
      <c r="P25" s="205"/>
      <c r="Q25" s="206"/>
      <c r="R25" s="207">
        <f>G26+J26</f>
        <v>180.84279000000001</v>
      </c>
      <c r="S25" s="740">
        <f>R25+R26</f>
        <v>180.84279000000001</v>
      </c>
      <c r="T25" s="739">
        <f>E25*S25</f>
        <v>11.555854281</v>
      </c>
      <c r="V25" s="740">
        <f>S25*$V$12</f>
        <v>239.80947289405242</v>
      </c>
      <c r="W25" s="740">
        <f>V25*E25</f>
        <v>15.323825317929948</v>
      </c>
    </row>
    <row r="26" spans="1:23" s="197" customFormat="1" ht="12.75" customHeight="1">
      <c r="A26" s="939"/>
      <c r="B26" s="366" t="s">
        <v>125</v>
      </c>
      <c r="C26" s="1074"/>
      <c r="D26" s="367"/>
      <c r="E26" s="734"/>
      <c r="F26" s="208"/>
      <c r="G26" s="406">
        <f>G25*$J$13/1000</f>
        <v>180.84279000000001</v>
      </c>
      <c r="H26" s="208"/>
      <c r="I26" s="209"/>
      <c r="J26" s="406">
        <f>J25*$Q$13/1000</f>
        <v>0</v>
      </c>
      <c r="K26" s="210"/>
      <c r="L26" s="211"/>
      <c r="M26" s="212"/>
      <c r="N26" s="213"/>
      <c r="O26" s="213"/>
      <c r="P26" s="208"/>
      <c r="Q26" s="214"/>
      <c r="R26" s="734"/>
      <c r="S26" s="734"/>
      <c r="T26" s="215"/>
      <c r="V26" s="734"/>
      <c r="W26" s="940"/>
    </row>
    <row r="27" spans="1:23" s="197" customFormat="1" ht="6.75" customHeight="1">
      <c r="A27" s="941"/>
      <c r="B27" s="237"/>
      <c r="C27" s="238"/>
      <c r="D27" s="239"/>
      <c r="E27" s="240"/>
      <c r="F27" s="217"/>
      <c r="G27" s="218"/>
      <c r="H27" s="217"/>
      <c r="I27" s="219"/>
      <c r="J27" s="218"/>
      <c r="K27" s="220"/>
      <c r="L27" s="211"/>
      <c r="M27" s="212"/>
      <c r="N27" s="213"/>
      <c r="O27" s="213"/>
      <c r="P27" s="208"/>
      <c r="Q27" s="214"/>
      <c r="R27" s="734"/>
      <c r="S27" s="734"/>
      <c r="T27" s="215"/>
      <c r="V27" s="734"/>
      <c r="W27" s="940"/>
    </row>
    <row r="28" spans="1:23" s="197" customFormat="1" ht="12.75" customHeight="1">
      <c r="A28" s="942">
        <f>A25+1</f>
        <v>3</v>
      </c>
      <c r="B28" s="366" t="s">
        <v>126</v>
      </c>
      <c r="C28" s="1073" t="s">
        <v>279</v>
      </c>
      <c r="D28" s="367" t="s">
        <v>88</v>
      </c>
      <c r="E28" s="773">
        <f>6.17*0.9/1000</f>
        <v>5.5529999999999998E-3</v>
      </c>
      <c r="F28" s="208"/>
      <c r="G28" s="216">
        <v>0</v>
      </c>
      <c r="H28" s="208"/>
      <c r="I28" s="209"/>
      <c r="J28" s="216">
        <v>15.1</v>
      </c>
      <c r="K28" s="210"/>
      <c r="L28" s="202"/>
      <c r="M28" s="203"/>
      <c r="N28" s="204"/>
      <c r="O28" s="204"/>
      <c r="P28" s="205"/>
      <c r="Q28" s="206"/>
      <c r="R28" s="207">
        <f>G29+J29</f>
        <v>44.646019000000003</v>
      </c>
      <c r="S28" s="740">
        <f>R28+R29</f>
        <v>44.646019000000003</v>
      </c>
      <c r="T28" s="739">
        <f>E28*S28</f>
        <v>0.24791934350700001</v>
      </c>
      <c r="V28" s="740">
        <f>S28*$V$12</f>
        <v>59.203567270820415</v>
      </c>
      <c r="W28" s="740">
        <f>V28*E28</f>
        <v>0.32875740905486572</v>
      </c>
    </row>
    <row r="29" spans="1:23" s="197" customFormat="1" ht="12.75" customHeight="1">
      <c r="A29" s="939"/>
      <c r="B29" s="366" t="s">
        <v>125</v>
      </c>
      <c r="C29" s="1074"/>
      <c r="D29" s="367"/>
      <c r="E29" s="734"/>
      <c r="F29" s="208"/>
      <c r="G29" s="406">
        <f>G28*$J$13/1000</f>
        <v>0</v>
      </c>
      <c r="H29" s="208"/>
      <c r="I29" s="209"/>
      <c r="J29" s="406">
        <f>J28*$Q$13/1000</f>
        <v>44.646019000000003</v>
      </c>
      <c r="K29" s="210"/>
      <c r="L29" s="211"/>
      <c r="M29" s="212"/>
      <c r="N29" s="213"/>
      <c r="O29" s="213"/>
      <c r="P29" s="208"/>
      <c r="Q29" s="214"/>
      <c r="R29" s="734"/>
      <c r="S29" s="734"/>
      <c r="T29" s="215"/>
      <c r="V29" s="734"/>
      <c r="W29" s="940"/>
    </row>
    <row r="30" spans="1:23" s="197" customFormat="1" ht="20.25" customHeight="1">
      <c r="A30" s="941"/>
      <c r="B30" s="237"/>
      <c r="C30" s="238"/>
      <c r="D30" s="239"/>
      <c r="E30" s="240"/>
      <c r="F30" s="217"/>
      <c r="G30" s="218"/>
      <c r="H30" s="217"/>
      <c r="I30" s="219"/>
      <c r="J30" s="218"/>
      <c r="K30" s="220"/>
      <c r="L30" s="211"/>
      <c r="M30" s="212"/>
      <c r="N30" s="213"/>
      <c r="O30" s="213"/>
      <c r="P30" s="208"/>
      <c r="Q30" s="214"/>
      <c r="R30" s="734"/>
      <c r="S30" s="734"/>
      <c r="T30" s="215"/>
      <c r="V30" s="734"/>
      <c r="W30" s="940"/>
    </row>
    <row r="31" spans="1:23" s="197" customFormat="1" ht="12.75" customHeight="1">
      <c r="A31" s="942">
        <f>A28+1</f>
        <v>4</v>
      </c>
      <c r="B31" s="366" t="s">
        <v>170</v>
      </c>
      <c r="C31" s="1073" t="s">
        <v>280</v>
      </c>
      <c r="D31" s="367" t="s">
        <v>89</v>
      </c>
      <c r="E31" s="773">
        <f>6.17/100*0.1</f>
        <v>6.1700000000000001E-3</v>
      </c>
      <c r="F31" s="208"/>
      <c r="G31" s="216">
        <v>46</v>
      </c>
      <c r="H31" s="208"/>
      <c r="I31" s="209"/>
      <c r="J31" s="216"/>
      <c r="K31" s="210"/>
      <c r="L31" s="202"/>
      <c r="M31" s="203"/>
      <c r="N31" s="204"/>
      <c r="O31" s="204"/>
      <c r="P31" s="205"/>
      <c r="Q31" s="206"/>
      <c r="R31" s="207">
        <f>G32+J32</f>
        <v>111.66132</v>
      </c>
      <c r="S31" s="740">
        <f>R31+R32</f>
        <v>111.66132</v>
      </c>
      <c r="T31" s="739">
        <f>E31*S31</f>
        <v>0.68895034440000003</v>
      </c>
      <c r="V31" s="740">
        <f>S31*$V$12</f>
        <v>148.0702785654552</v>
      </c>
      <c r="W31" s="740">
        <f>V31*E31</f>
        <v>0.91359361874885858</v>
      </c>
    </row>
    <row r="32" spans="1:23" s="197" customFormat="1" ht="12.75" customHeight="1">
      <c r="A32" s="939"/>
      <c r="B32" s="366"/>
      <c r="C32" s="1074"/>
      <c r="D32" s="367"/>
      <c r="E32" s="734"/>
      <c r="F32" s="208"/>
      <c r="G32" s="406">
        <f>G31*$J$13/1000</f>
        <v>111.66132</v>
      </c>
      <c r="H32" s="208"/>
      <c r="I32" s="209"/>
      <c r="J32" s="406">
        <f>J31*$Q$13/1000</f>
        <v>0</v>
      </c>
      <c r="K32" s="210"/>
      <c r="L32" s="211"/>
      <c r="M32" s="212"/>
      <c r="N32" s="213"/>
      <c r="O32" s="213"/>
      <c r="P32" s="208"/>
      <c r="Q32" s="214"/>
      <c r="R32" s="734"/>
      <c r="S32" s="734"/>
      <c r="T32" s="215"/>
      <c r="V32" s="734"/>
      <c r="W32" s="940"/>
    </row>
    <row r="33" spans="1:23" s="197" customFormat="1" ht="6.75" customHeight="1">
      <c r="A33" s="941"/>
      <c r="B33" s="237"/>
      <c r="C33" s="238"/>
      <c r="D33" s="239"/>
      <c r="E33" s="240"/>
      <c r="F33" s="217"/>
      <c r="G33" s="218"/>
      <c r="H33" s="217"/>
      <c r="I33" s="219"/>
      <c r="J33" s="218"/>
      <c r="K33" s="220"/>
      <c r="L33" s="211"/>
      <c r="M33" s="212"/>
      <c r="N33" s="213"/>
      <c r="O33" s="213"/>
      <c r="P33" s="208"/>
      <c r="Q33" s="214"/>
      <c r="R33" s="734"/>
      <c r="S33" s="734"/>
      <c r="T33" s="215"/>
      <c r="V33" s="734"/>
      <c r="W33" s="940"/>
    </row>
    <row r="34" spans="1:23" s="44" customFormat="1" ht="12" customHeight="1">
      <c r="A34" s="774">
        <f>A31+1</f>
        <v>5</v>
      </c>
      <c r="B34" s="1296" t="s">
        <v>112</v>
      </c>
      <c r="C34" s="1129" t="s">
        <v>281</v>
      </c>
      <c r="D34" s="481" t="s">
        <v>282</v>
      </c>
      <c r="E34" s="775">
        <f>110.5/100</f>
        <v>1.105</v>
      </c>
      <c r="F34" s="380"/>
      <c r="G34" s="381">
        <v>59.2</v>
      </c>
      <c r="H34" s="380"/>
      <c r="I34" s="389"/>
      <c r="J34" s="381">
        <v>0.71</v>
      </c>
      <c r="K34" s="390"/>
      <c r="L34" s="382"/>
      <c r="M34" s="383"/>
      <c r="N34" s="384"/>
      <c r="O34" s="384"/>
      <c r="P34" s="380"/>
      <c r="Q34" s="385"/>
      <c r="R34" s="22">
        <f>G35+J35</f>
        <v>145.80251390000001</v>
      </c>
      <c r="S34" s="943">
        <f>R34+R35</f>
        <v>826.32566321299998</v>
      </c>
      <c r="T34" s="944">
        <f>E34*S34</f>
        <v>913.08985785036498</v>
      </c>
      <c r="V34" s="740">
        <f>S34*$V$12</f>
        <v>1095.7623565414901</v>
      </c>
      <c r="W34" s="740">
        <f>V34*E34</f>
        <v>1210.8174039783466</v>
      </c>
    </row>
    <row r="35" spans="1:23" s="44" customFormat="1" ht="22.5">
      <c r="A35" s="776"/>
      <c r="B35" s="1297"/>
      <c r="C35" s="1330"/>
      <c r="D35" s="482"/>
      <c r="E35" s="742"/>
      <c r="F35" s="23"/>
      <c r="G35" s="435">
        <f>G34*$J$13/1000</f>
        <v>143.70326400000002</v>
      </c>
      <c r="H35" s="309"/>
      <c r="I35" s="311"/>
      <c r="J35" s="435">
        <f>J34*$Q$13/1000</f>
        <v>2.0992498999999998</v>
      </c>
      <c r="K35" s="25"/>
      <c r="L35" s="746" t="s">
        <v>283</v>
      </c>
      <c r="M35" s="445" t="s">
        <v>284</v>
      </c>
      <c r="N35" s="446">
        <v>100</v>
      </c>
      <c r="O35" s="447">
        <f>E34*N35</f>
        <v>110.5</v>
      </c>
      <c r="P35" s="27">
        <v>4</v>
      </c>
      <c r="Q35" s="328">
        <f>N35*P35*$N$11</f>
        <v>483.66360000000003</v>
      </c>
      <c r="R35" s="1099">
        <f>SUM(Q35:Q37)</f>
        <v>680.52314931299998</v>
      </c>
      <c r="S35" s="945"/>
      <c r="T35" s="946"/>
      <c r="V35" s="945"/>
      <c r="W35" s="945"/>
    </row>
    <row r="36" spans="1:23" s="44" customFormat="1" ht="12.75">
      <c r="A36" s="776"/>
      <c r="B36" s="777"/>
      <c r="C36" s="1330"/>
      <c r="D36" s="482"/>
      <c r="E36" s="742"/>
      <c r="F36" s="23"/>
      <c r="G36" s="29"/>
      <c r="H36" s="23"/>
      <c r="I36" s="24"/>
      <c r="J36" s="29"/>
      <c r="K36" s="25"/>
      <c r="L36" s="49" t="s">
        <v>285</v>
      </c>
      <c r="M36" s="50" t="s">
        <v>286</v>
      </c>
      <c r="N36" s="51">
        <v>5.9</v>
      </c>
      <c r="O36" s="52">
        <f>E34*N36</f>
        <v>6.5194999999999999</v>
      </c>
      <c r="P36" s="53">
        <v>27.33</v>
      </c>
      <c r="Q36" s="329">
        <f t="shared" ref="Q36:Q37" si="0">N36*P36*$N$11</f>
        <v>194.97326127299999</v>
      </c>
      <c r="R36" s="1100"/>
      <c r="S36" s="945"/>
      <c r="T36" s="946"/>
      <c r="V36" s="945"/>
      <c r="W36" s="945"/>
    </row>
    <row r="37" spans="1:23" s="44" customFormat="1" ht="12" customHeight="1">
      <c r="A37" s="776"/>
      <c r="B37" s="778"/>
      <c r="C37" s="1330"/>
      <c r="D37" s="482"/>
      <c r="E37" s="742"/>
      <c r="F37" s="23"/>
      <c r="G37" s="29"/>
      <c r="H37" s="23"/>
      <c r="I37" s="24"/>
      <c r="J37" s="29"/>
      <c r="K37" s="25"/>
      <c r="L37" s="49" t="s">
        <v>287</v>
      </c>
      <c r="M37" s="50" t="s">
        <v>286</v>
      </c>
      <c r="N37" s="51">
        <v>0.06</v>
      </c>
      <c r="O37" s="52">
        <f>E34*N37</f>
        <v>6.6299999999999998E-2</v>
      </c>
      <c r="P37" s="53">
        <v>26</v>
      </c>
      <c r="Q37" s="329">
        <f t="shared" si="0"/>
        <v>1.8862880400000002</v>
      </c>
      <c r="R37" s="1100"/>
      <c r="S37" s="945"/>
      <c r="T37" s="946"/>
      <c r="V37" s="945"/>
      <c r="W37" s="945"/>
    </row>
    <row r="38" spans="1:23" s="44" customFormat="1">
      <c r="A38" s="779"/>
      <c r="B38" s="780"/>
      <c r="C38" s="781"/>
      <c r="D38" s="483"/>
      <c r="E38" s="364"/>
      <c r="F38" s="34"/>
      <c r="G38" s="35"/>
      <c r="H38" s="34"/>
      <c r="I38" s="36"/>
      <c r="J38" s="35"/>
      <c r="K38" s="37"/>
      <c r="L38" s="38"/>
      <c r="M38" s="39"/>
      <c r="N38" s="40"/>
      <c r="O38" s="40"/>
      <c r="P38" s="34"/>
      <c r="Q38" s="41"/>
      <c r="R38" s="364"/>
      <c r="S38" s="364"/>
      <c r="T38" s="42"/>
      <c r="V38" s="364"/>
      <c r="W38" s="947"/>
    </row>
    <row r="39" spans="1:23" s="65" customFormat="1" ht="12.75" customHeight="1">
      <c r="A39" s="948">
        <f>A34+1</f>
        <v>6</v>
      </c>
      <c r="B39" s="783" t="s">
        <v>165</v>
      </c>
      <c r="C39" s="1107" t="s">
        <v>288</v>
      </c>
      <c r="D39" s="784" t="s">
        <v>289</v>
      </c>
      <c r="E39" s="753">
        <v>82</v>
      </c>
      <c r="F39" s="392"/>
      <c r="G39" s="391">
        <v>0.43</v>
      </c>
      <c r="H39" s="392"/>
      <c r="I39" s="393"/>
      <c r="J39" s="391">
        <f>10.4/100</f>
        <v>0.10400000000000001</v>
      </c>
      <c r="K39" s="394"/>
      <c r="L39" s="395"/>
      <c r="M39" s="396"/>
      <c r="N39" s="397"/>
      <c r="O39" s="459"/>
      <c r="P39" s="392"/>
      <c r="Q39" s="398"/>
      <c r="R39" s="268">
        <f>G40+J40</f>
        <v>1.35128636</v>
      </c>
      <c r="S39" s="949">
        <f>R39+R40</f>
        <v>8.4611412800000014</v>
      </c>
      <c r="T39" s="950">
        <f>E39*S39</f>
        <v>693.81358496000007</v>
      </c>
      <c r="V39" s="740">
        <f>S39*$V$12</f>
        <v>11.22003166639327</v>
      </c>
      <c r="W39" s="740">
        <f>V39*E39</f>
        <v>920.04259664424819</v>
      </c>
    </row>
    <row r="40" spans="1:23" s="65" customFormat="1" ht="12.75" customHeight="1">
      <c r="A40" s="951"/>
      <c r="B40" s="786"/>
      <c r="C40" s="1108"/>
      <c r="D40" s="787"/>
      <c r="E40" s="745"/>
      <c r="F40" s="269"/>
      <c r="G40" s="391">
        <f>G39*$J$13/1000</f>
        <v>1.0437906000000001</v>
      </c>
      <c r="H40" s="269"/>
      <c r="I40" s="270"/>
      <c r="J40" s="391">
        <f>J39*$Q$13/1000</f>
        <v>0.30749576000000001</v>
      </c>
      <c r="K40" s="271"/>
      <c r="L40" s="467" t="s">
        <v>290</v>
      </c>
      <c r="M40" s="399" t="s">
        <v>289</v>
      </c>
      <c r="N40" s="400">
        <v>1</v>
      </c>
      <c r="O40" s="400">
        <f>E39*N40</f>
        <v>82</v>
      </c>
      <c r="P40" s="401">
        <v>4.58</v>
      </c>
      <c r="Q40" s="165">
        <f>N40*P40*$N$11</f>
        <v>5.5379482200000005</v>
      </c>
      <c r="R40" s="1109">
        <f>SUM(Q40:Q41)</f>
        <v>7.109854920000001</v>
      </c>
      <c r="S40" s="952"/>
      <c r="T40" s="289"/>
      <c r="V40" s="952"/>
      <c r="W40" s="952"/>
    </row>
    <row r="41" spans="1:23" s="65" customFormat="1" ht="12.75" customHeight="1">
      <c r="A41" s="951"/>
      <c r="B41" s="788"/>
      <c r="C41" s="1108"/>
      <c r="D41" s="787"/>
      <c r="E41" s="745"/>
      <c r="F41" s="269"/>
      <c r="G41" s="272"/>
      <c r="H41" s="269"/>
      <c r="I41" s="270"/>
      <c r="J41" s="272"/>
      <c r="K41" s="271"/>
      <c r="L41" s="273" t="s">
        <v>287</v>
      </c>
      <c r="M41" s="460" t="s">
        <v>286</v>
      </c>
      <c r="N41" s="274">
        <f>5/100</f>
        <v>0.05</v>
      </c>
      <c r="O41" s="274">
        <f>E39*N41</f>
        <v>4.1000000000000005</v>
      </c>
      <c r="P41" s="275">
        <v>26</v>
      </c>
      <c r="Q41" s="276">
        <f>N41*P41*$N$11</f>
        <v>1.5719067000000002</v>
      </c>
      <c r="R41" s="1110"/>
      <c r="S41" s="952"/>
      <c r="T41" s="289"/>
      <c r="V41" s="952"/>
      <c r="W41" s="952"/>
    </row>
    <row r="42" spans="1:23" s="65" customFormat="1" ht="12.75" customHeight="1">
      <c r="A42" s="951"/>
      <c r="B42" s="788"/>
      <c r="C42" s="1108"/>
      <c r="D42" s="787"/>
      <c r="E42" s="745"/>
      <c r="F42" s="269"/>
      <c r="G42" s="272"/>
      <c r="H42" s="269"/>
      <c r="I42" s="270"/>
      <c r="J42" s="272"/>
      <c r="K42" s="271"/>
      <c r="L42" s="290"/>
      <c r="M42" s="461"/>
      <c r="N42" s="291"/>
      <c r="O42" s="287"/>
      <c r="P42" s="269"/>
      <c r="Q42" s="288"/>
      <c r="R42" s="745"/>
      <c r="S42" s="745"/>
      <c r="T42" s="289"/>
      <c r="V42" s="745"/>
      <c r="W42" s="952"/>
    </row>
    <row r="43" spans="1:23" s="65" customFormat="1" ht="12.75" customHeight="1">
      <c r="A43" s="953"/>
      <c r="B43" s="790"/>
      <c r="C43" s="791"/>
      <c r="D43" s="792"/>
      <c r="E43" s="277"/>
      <c r="F43" s="278"/>
      <c r="G43" s="279"/>
      <c r="H43" s="278"/>
      <c r="I43" s="280"/>
      <c r="J43" s="279"/>
      <c r="K43" s="281"/>
      <c r="L43" s="282"/>
      <c r="M43" s="402"/>
      <c r="N43" s="283"/>
      <c r="O43" s="284"/>
      <c r="P43" s="278"/>
      <c r="Q43" s="285"/>
      <c r="R43" s="277"/>
      <c r="S43" s="277"/>
      <c r="T43" s="286"/>
      <c r="V43" s="277"/>
      <c r="W43" s="954"/>
    </row>
    <row r="44" spans="1:23" ht="19.5" customHeight="1">
      <c r="A44" s="955"/>
      <c r="B44" s="422"/>
      <c r="C44" s="423" t="s">
        <v>291</v>
      </c>
      <c r="D44" s="424"/>
      <c r="E44" s="325"/>
      <c r="F44" s="425"/>
      <c r="G44" s="426"/>
      <c r="H44" s="425"/>
      <c r="I44" s="427"/>
      <c r="J44" s="426"/>
      <c r="K44" s="428"/>
      <c r="L44" s="429"/>
      <c r="M44" s="430"/>
      <c r="N44" s="431"/>
      <c r="O44" s="432"/>
      <c r="P44" s="425"/>
      <c r="Q44" s="433"/>
      <c r="R44" s="325"/>
      <c r="S44" s="325"/>
      <c r="T44" s="434"/>
      <c r="V44" s="325"/>
      <c r="W44" s="956"/>
    </row>
    <row r="45" spans="1:23" s="197" customFormat="1" ht="12.75" customHeight="1">
      <c r="A45" s="937">
        <f>A39+1</f>
        <v>7</v>
      </c>
      <c r="B45" s="476" t="s">
        <v>117</v>
      </c>
      <c r="C45" s="1073" t="s">
        <v>292</v>
      </c>
      <c r="D45" s="416" t="s">
        <v>286</v>
      </c>
      <c r="E45" s="740">
        <f>79*0.15</f>
        <v>11.85</v>
      </c>
      <c r="F45" s="405"/>
      <c r="G45" s="406">
        <v>1.82</v>
      </c>
      <c r="H45" s="405"/>
      <c r="I45" s="407"/>
      <c r="J45" s="406">
        <v>1.06</v>
      </c>
      <c r="K45" s="408"/>
      <c r="L45" s="409"/>
      <c r="M45" s="410"/>
      <c r="N45" s="411"/>
      <c r="O45" s="412"/>
      <c r="P45" s="405"/>
      <c r="Q45" s="413"/>
      <c r="R45" s="207">
        <f>G46+J46</f>
        <v>7.5519958000000003</v>
      </c>
      <c r="S45" s="957">
        <f>R45+R46</f>
        <v>13.549424439999999</v>
      </c>
      <c r="T45" s="958">
        <f>E45*S45</f>
        <v>160.56067961399998</v>
      </c>
      <c r="V45" s="740">
        <f>S45*$V$12</f>
        <v>17.967430899369507</v>
      </c>
      <c r="W45" s="740">
        <f>V45*E45</f>
        <v>212.91405615752865</v>
      </c>
    </row>
    <row r="46" spans="1:23" s="197" customFormat="1" ht="12.75" customHeight="1">
      <c r="A46" s="939"/>
      <c r="B46" s="366" t="s">
        <v>118</v>
      </c>
      <c r="C46" s="1074"/>
      <c r="D46" s="367"/>
      <c r="E46" s="734"/>
      <c r="F46" s="208"/>
      <c r="G46" s="406">
        <f>G45*$J$13/1000</f>
        <v>4.4179044000000003</v>
      </c>
      <c r="H46" s="208"/>
      <c r="I46" s="209"/>
      <c r="J46" s="406">
        <f>J45*$Q$13/1000</f>
        <v>3.1340914000000004</v>
      </c>
      <c r="K46" s="210"/>
      <c r="L46" s="466" t="s">
        <v>293</v>
      </c>
      <c r="M46" s="243" t="s">
        <v>286</v>
      </c>
      <c r="N46" s="244">
        <v>0.97</v>
      </c>
      <c r="O46" s="244">
        <f>E45*N46</f>
        <v>11.494499999999999</v>
      </c>
      <c r="P46" s="246">
        <v>4</v>
      </c>
      <c r="Q46" s="247">
        <f>N46*P46*$N$11</f>
        <v>4.6915369199999999</v>
      </c>
      <c r="R46" s="1075">
        <f>SUM(Q46:Q47)</f>
        <v>5.9974286399999999</v>
      </c>
      <c r="S46" s="959"/>
      <c r="T46" s="960"/>
      <c r="V46" s="959"/>
      <c r="W46" s="959"/>
    </row>
    <row r="47" spans="1:23" s="197" customFormat="1" ht="12.75" customHeight="1">
      <c r="A47" s="939"/>
      <c r="C47" s="1074"/>
      <c r="D47" s="367"/>
      <c r="E47" s="734"/>
      <c r="F47" s="208"/>
      <c r="G47" s="216"/>
      <c r="H47" s="208"/>
      <c r="I47" s="209"/>
      <c r="J47" s="216"/>
      <c r="K47" s="210"/>
      <c r="L47" s="248" t="s">
        <v>294</v>
      </c>
      <c r="M47" s="249" t="s">
        <v>286</v>
      </c>
      <c r="N47" s="250">
        <v>0.27</v>
      </c>
      <c r="O47" s="250">
        <f>E45*N47</f>
        <v>3.1995</v>
      </c>
      <c r="P47" s="252">
        <v>4</v>
      </c>
      <c r="Q47" s="253">
        <f>N47*P47*$N$11</f>
        <v>1.3058917200000002</v>
      </c>
      <c r="R47" s="1076"/>
      <c r="S47" s="959"/>
      <c r="T47" s="960"/>
      <c r="V47" s="959"/>
      <c r="W47" s="959"/>
    </row>
    <row r="48" spans="1:23" s="197" customFormat="1" ht="12.75" customHeight="1">
      <c r="A48" s="941"/>
      <c r="B48" s="237"/>
      <c r="C48" s="238"/>
      <c r="D48" s="239"/>
      <c r="E48" s="240"/>
      <c r="F48" s="217"/>
      <c r="G48" s="218"/>
      <c r="H48" s="217"/>
      <c r="I48" s="219"/>
      <c r="J48" s="218"/>
      <c r="K48" s="220"/>
      <c r="L48" s="211"/>
      <c r="M48" s="212"/>
      <c r="N48" s="213"/>
      <c r="O48" s="262"/>
      <c r="P48" s="208"/>
      <c r="Q48" s="214"/>
      <c r="R48" s="734"/>
      <c r="S48" s="734"/>
      <c r="T48" s="215"/>
      <c r="V48" s="734"/>
      <c r="W48" s="940"/>
    </row>
    <row r="49" spans="1:23" s="197" customFormat="1" ht="12.75" customHeight="1">
      <c r="A49" s="942">
        <f>A45+1</f>
        <v>8</v>
      </c>
      <c r="B49" s="366" t="s">
        <v>295</v>
      </c>
      <c r="C49" s="1073" t="s">
        <v>296</v>
      </c>
      <c r="D49" s="367" t="s">
        <v>286</v>
      </c>
      <c r="E49" s="734">
        <f>79*0.05</f>
        <v>3.95</v>
      </c>
      <c r="F49" s="208"/>
      <c r="G49" s="216">
        <v>1</v>
      </c>
      <c r="H49" s="208"/>
      <c r="I49" s="209"/>
      <c r="J49" s="216">
        <v>0.77</v>
      </c>
      <c r="K49" s="210"/>
      <c r="L49" s="409"/>
      <c r="M49" s="410"/>
      <c r="N49" s="411"/>
      <c r="O49" s="412"/>
      <c r="P49" s="405"/>
      <c r="Q49" s="413"/>
      <c r="R49" s="207">
        <f>G50+J50</f>
        <v>4.7040713000000007</v>
      </c>
      <c r="S49" s="957">
        <f>R49+R50</f>
        <v>38.688029116550005</v>
      </c>
      <c r="T49" s="958">
        <f>E49*S49</f>
        <v>152.81771501037252</v>
      </c>
      <c r="V49" s="740">
        <f>S49*$V$12</f>
        <v>51.302879532823006</v>
      </c>
      <c r="W49" s="740">
        <f>V49*E49</f>
        <v>202.64637415465089</v>
      </c>
    </row>
    <row r="50" spans="1:23" s="197" customFormat="1" ht="12.75" customHeight="1">
      <c r="A50" s="939"/>
      <c r="B50" s="366" t="s">
        <v>129</v>
      </c>
      <c r="C50" s="1074"/>
      <c r="D50" s="367"/>
      <c r="E50" s="734"/>
      <c r="F50" s="208"/>
      <c r="G50" s="406">
        <f>G49*$J$13/1000</f>
        <v>2.4274200000000001</v>
      </c>
      <c r="H50" s="208"/>
      <c r="I50" s="209"/>
      <c r="J50" s="406">
        <f>J49*$Q$13/1000</f>
        <v>2.2766513000000002</v>
      </c>
      <c r="K50" s="210"/>
      <c r="L50" s="466" t="s">
        <v>297</v>
      </c>
      <c r="M50" s="243" t="s">
        <v>286</v>
      </c>
      <c r="N50" s="244">
        <v>1.0149999999999999</v>
      </c>
      <c r="O50" s="244">
        <f>E49*N50</f>
        <v>4.0092499999999998</v>
      </c>
      <c r="P50" s="246">
        <v>27.33</v>
      </c>
      <c r="Q50" s="247">
        <f>N50*P50*$N$11</f>
        <v>33.542010202050001</v>
      </c>
      <c r="R50" s="1075">
        <f>SUM(Q50:Q52)</f>
        <v>33.983957816550003</v>
      </c>
      <c r="S50" s="940"/>
      <c r="T50" s="215"/>
      <c r="V50" s="940"/>
      <c r="W50" s="940"/>
    </row>
    <row r="51" spans="1:23" s="197" customFormat="1" ht="12.75" customHeight="1">
      <c r="A51" s="939"/>
      <c r="C51" s="1074"/>
      <c r="D51" s="367"/>
      <c r="E51" s="734"/>
      <c r="F51" s="208"/>
      <c r="G51" s="216"/>
      <c r="H51" s="208"/>
      <c r="I51" s="209"/>
      <c r="J51" s="216"/>
      <c r="K51" s="210"/>
      <c r="L51" s="743" t="s">
        <v>298</v>
      </c>
      <c r="M51" s="254" t="s">
        <v>289</v>
      </c>
      <c r="N51" s="255">
        <v>7.5399999999999995E-2</v>
      </c>
      <c r="O51" s="255">
        <f>E49*N51</f>
        <v>0.29782999999999998</v>
      </c>
      <c r="P51" s="257">
        <v>3.5</v>
      </c>
      <c r="Q51" s="258">
        <f>N51*P51*$N$11</f>
        <v>0.3190970601</v>
      </c>
      <c r="R51" s="1076"/>
      <c r="S51" s="940"/>
      <c r="T51" s="215"/>
      <c r="V51" s="940"/>
      <c r="W51" s="940"/>
    </row>
    <row r="52" spans="1:23" s="197" customFormat="1" ht="12.75" customHeight="1">
      <c r="A52" s="939"/>
      <c r="C52" s="1074"/>
      <c r="D52" s="367"/>
      <c r="E52" s="734"/>
      <c r="F52" s="208"/>
      <c r="G52" s="216"/>
      <c r="H52" s="208"/>
      <c r="I52" s="209"/>
      <c r="J52" s="216"/>
      <c r="K52" s="210"/>
      <c r="L52" s="248" t="s">
        <v>299</v>
      </c>
      <c r="M52" s="249" t="s">
        <v>286</v>
      </c>
      <c r="N52" s="250">
        <v>8.0000000000000004E-4</v>
      </c>
      <c r="O52" s="250">
        <f>E49*N52</f>
        <v>3.1600000000000005E-3</v>
      </c>
      <c r="P52" s="259">
        <v>127</v>
      </c>
      <c r="Q52" s="253">
        <f>N52*P52*$N$11</f>
        <v>0.12285055440000002</v>
      </c>
      <c r="R52" s="1076"/>
      <c r="S52" s="940"/>
      <c r="T52" s="215"/>
      <c r="V52" s="940"/>
      <c r="W52" s="940"/>
    </row>
    <row r="53" spans="1:23" s="197" customFormat="1" ht="12.75" customHeight="1">
      <c r="A53" s="941"/>
      <c r="B53" s="237"/>
      <c r="C53" s="238"/>
      <c r="D53" s="239"/>
      <c r="E53" s="240"/>
      <c r="F53" s="217"/>
      <c r="G53" s="218"/>
      <c r="H53" s="217"/>
      <c r="I53" s="219"/>
      <c r="J53" s="218"/>
      <c r="K53" s="220"/>
      <c r="L53" s="211"/>
      <c r="M53" s="212"/>
      <c r="N53" s="213"/>
      <c r="O53" s="262"/>
      <c r="P53" s="208"/>
      <c r="Q53" s="214"/>
      <c r="R53" s="734"/>
      <c r="S53" s="734"/>
      <c r="T53" s="215"/>
      <c r="V53" s="734"/>
      <c r="W53" s="940"/>
    </row>
    <row r="54" spans="1:23" s="197" customFormat="1" ht="12.75" customHeight="1">
      <c r="A54" s="937">
        <f>A49+1</f>
        <v>9</v>
      </c>
      <c r="B54" s="476" t="s">
        <v>300</v>
      </c>
      <c r="C54" s="1073" t="s">
        <v>301</v>
      </c>
      <c r="D54" s="416" t="s">
        <v>289</v>
      </c>
      <c r="E54" s="740">
        <v>79</v>
      </c>
      <c r="F54" s="405"/>
      <c r="G54" s="406">
        <v>0</v>
      </c>
      <c r="H54" s="405"/>
      <c r="I54" s="407"/>
      <c r="J54" s="406">
        <v>0</v>
      </c>
      <c r="K54" s="408"/>
      <c r="L54" s="409"/>
      <c r="M54" s="410"/>
      <c r="N54" s="411"/>
      <c r="O54" s="411"/>
      <c r="P54" s="405"/>
      <c r="Q54" s="413"/>
      <c r="R54" s="207">
        <f>G55+J55</f>
        <v>0</v>
      </c>
      <c r="S54" s="957">
        <f>R54+R55</f>
        <v>1.3457939670000001</v>
      </c>
      <c r="T54" s="958">
        <f>E54*S54</f>
        <v>106.31772339300001</v>
      </c>
      <c r="V54" s="740">
        <f>S54*$V$12</f>
        <v>1.7846116057503083</v>
      </c>
      <c r="W54" s="740">
        <f>V54*E54</f>
        <v>140.98431685427437</v>
      </c>
    </row>
    <row r="55" spans="1:23" s="197" customFormat="1" ht="12.75" customHeight="1">
      <c r="A55" s="939"/>
      <c r="C55" s="1074"/>
      <c r="D55" s="367"/>
      <c r="E55" s="734"/>
      <c r="F55" s="208"/>
      <c r="G55" s="406">
        <f>G54*$J$13/1000</f>
        <v>0</v>
      </c>
      <c r="H55" s="208"/>
      <c r="I55" s="209"/>
      <c r="J55" s="406">
        <f>J54*$Q$13/1000</f>
        <v>0</v>
      </c>
      <c r="K55" s="210"/>
      <c r="L55" s="230" t="s">
        <v>302</v>
      </c>
      <c r="M55" s="231" t="s">
        <v>289</v>
      </c>
      <c r="N55" s="232">
        <v>1</v>
      </c>
      <c r="O55" s="233">
        <f>E54*N55</f>
        <v>79</v>
      </c>
      <c r="P55" s="234">
        <v>1.113</v>
      </c>
      <c r="Q55" s="235">
        <f>N55*P55*$N$11</f>
        <v>1.3457939670000001</v>
      </c>
      <c r="R55" s="734">
        <f>SUM(Q55:Q55)</f>
        <v>1.3457939670000001</v>
      </c>
      <c r="S55" s="940"/>
      <c r="T55" s="215"/>
      <c r="V55" s="940"/>
      <c r="W55" s="940"/>
    </row>
    <row r="56" spans="1:23" s="197" customFormat="1" ht="12.75" customHeight="1">
      <c r="A56" s="941"/>
      <c r="B56" s="237"/>
      <c r="C56" s="238"/>
      <c r="D56" s="239"/>
      <c r="E56" s="240"/>
      <c r="F56" s="217"/>
      <c r="G56" s="218"/>
      <c r="H56" s="217"/>
      <c r="I56" s="219"/>
      <c r="J56" s="218"/>
      <c r="K56" s="220"/>
      <c r="L56" s="221"/>
      <c r="M56" s="222"/>
      <c r="N56" s="223"/>
      <c r="O56" s="223"/>
      <c r="P56" s="217"/>
      <c r="Q56" s="241"/>
      <c r="R56" s="240"/>
      <c r="S56" s="240"/>
      <c r="T56" s="242"/>
      <c r="V56" s="240"/>
      <c r="W56" s="961"/>
    </row>
    <row r="57" spans="1:23" s="65" customFormat="1" ht="12.75" customHeight="1">
      <c r="A57" s="948">
        <f>A54+1</f>
        <v>10</v>
      </c>
      <c r="B57" s="783" t="s">
        <v>300</v>
      </c>
      <c r="C57" s="1107" t="s">
        <v>303</v>
      </c>
      <c r="D57" s="784" t="s">
        <v>289</v>
      </c>
      <c r="E57" s="753">
        <v>79</v>
      </c>
      <c r="F57" s="392"/>
      <c r="G57" s="391"/>
      <c r="H57" s="392"/>
      <c r="I57" s="393"/>
      <c r="J57" s="391"/>
      <c r="K57" s="394"/>
      <c r="L57" s="395"/>
      <c r="M57" s="396"/>
      <c r="N57" s="397"/>
      <c r="O57" s="459"/>
      <c r="P57" s="392"/>
      <c r="Q57" s="398"/>
      <c r="R57" s="268">
        <f>G58+J58</f>
        <v>0</v>
      </c>
      <c r="S57" s="949">
        <f>R57+R58</f>
        <v>10.202279062500001</v>
      </c>
      <c r="T57" s="950">
        <f>E57*S57</f>
        <v>805.98004593749999</v>
      </c>
      <c r="V57" s="740">
        <f>S57*$V$12</f>
        <v>13.52889525922572</v>
      </c>
      <c r="W57" s="740">
        <f>V57*E57</f>
        <v>1068.7827254788319</v>
      </c>
    </row>
    <row r="58" spans="1:23" s="65" customFormat="1" ht="38.25" customHeight="1">
      <c r="A58" s="951"/>
      <c r="B58" s="786"/>
      <c r="C58" s="1108"/>
      <c r="D58" s="787"/>
      <c r="E58" s="745"/>
      <c r="F58" s="269"/>
      <c r="G58" s="391">
        <f>G57*$J$13/1000</f>
        <v>0</v>
      </c>
      <c r="H58" s="269"/>
      <c r="I58" s="270"/>
      <c r="J58" s="391">
        <f>J57*$Q$13/1000</f>
        <v>0</v>
      </c>
      <c r="K58" s="271"/>
      <c r="L58" s="467" t="s">
        <v>303</v>
      </c>
      <c r="M58" s="462" t="s">
        <v>289</v>
      </c>
      <c r="N58" s="463">
        <v>1</v>
      </c>
      <c r="O58" s="463">
        <f>E57*N58</f>
        <v>79</v>
      </c>
      <c r="P58" s="401">
        <f>2.25*4.5/1.2</f>
        <v>8.4375</v>
      </c>
      <c r="Q58" s="165">
        <f>N58*P58*$N$11</f>
        <v>10.202279062500001</v>
      </c>
      <c r="R58" s="1109">
        <f>SUM(Q58:Q59)</f>
        <v>10.202279062500001</v>
      </c>
      <c r="S58" s="952"/>
      <c r="T58" s="289"/>
      <c r="V58" s="952"/>
      <c r="W58" s="952"/>
    </row>
    <row r="59" spans="1:23" s="65" customFormat="1" ht="12.75" customHeight="1">
      <c r="A59" s="951"/>
      <c r="B59" s="788"/>
      <c r="C59" s="1108"/>
      <c r="D59" s="787"/>
      <c r="E59" s="745"/>
      <c r="F59" s="269"/>
      <c r="G59" s="272"/>
      <c r="H59" s="269"/>
      <c r="I59" s="270"/>
      <c r="J59" s="272"/>
      <c r="K59" s="271"/>
      <c r="L59" s="273"/>
      <c r="M59" s="460"/>
      <c r="N59" s="274"/>
      <c r="O59" s="274"/>
      <c r="P59" s="275"/>
      <c r="Q59" s="276"/>
      <c r="R59" s="1110"/>
      <c r="S59" s="952"/>
      <c r="T59" s="289"/>
      <c r="V59" s="952"/>
      <c r="W59" s="952"/>
    </row>
    <row r="60" spans="1:23" s="65" customFormat="1" ht="12.75" customHeight="1">
      <c r="A60" s="951"/>
      <c r="B60" s="788"/>
      <c r="C60" s="1108"/>
      <c r="D60" s="787"/>
      <c r="E60" s="745"/>
      <c r="F60" s="269"/>
      <c r="G60" s="272"/>
      <c r="H60" s="269"/>
      <c r="I60" s="270"/>
      <c r="J60" s="272"/>
      <c r="K60" s="271"/>
      <c r="L60" s="290"/>
      <c r="M60" s="461"/>
      <c r="N60" s="291"/>
      <c r="O60" s="287"/>
      <c r="P60" s="269"/>
      <c r="Q60" s="288"/>
      <c r="R60" s="745"/>
      <c r="S60" s="745"/>
      <c r="T60" s="289"/>
      <c r="V60" s="745"/>
      <c r="W60" s="952"/>
    </row>
    <row r="61" spans="1:23" s="65" customFormat="1" ht="12.75" customHeight="1">
      <c r="A61" s="953"/>
      <c r="B61" s="790"/>
      <c r="C61" s="791"/>
      <c r="D61" s="792"/>
      <c r="E61" s="277"/>
      <c r="F61" s="278"/>
      <c r="G61" s="279"/>
      <c r="H61" s="278"/>
      <c r="I61" s="280"/>
      <c r="J61" s="279"/>
      <c r="K61" s="281"/>
      <c r="L61" s="282"/>
      <c r="M61" s="402"/>
      <c r="N61" s="283"/>
      <c r="O61" s="284"/>
      <c r="P61" s="278"/>
      <c r="Q61" s="285"/>
      <c r="R61" s="277"/>
      <c r="S61" s="277"/>
      <c r="T61" s="286"/>
      <c r="V61" s="277"/>
      <c r="W61" s="954"/>
    </row>
    <row r="62" spans="1:23" ht="19.5" customHeight="1">
      <c r="A62" s="955"/>
      <c r="B62" s="422"/>
      <c r="C62" s="484" t="s">
        <v>304</v>
      </c>
      <c r="D62" s="424">
        <v>80</v>
      </c>
      <c r="E62" s="325" t="s">
        <v>305</v>
      </c>
      <c r="F62" s="425"/>
      <c r="G62" s="426"/>
      <c r="H62" s="425"/>
      <c r="I62" s="427"/>
      <c r="J62" s="426"/>
      <c r="K62" s="428"/>
      <c r="L62" s="429"/>
      <c r="M62" s="430"/>
      <c r="N62" s="431"/>
      <c r="O62" s="432"/>
      <c r="P62" s="425"/>
      <c r="Q62" s="433"/>
      <c r="R62" s="325"/>
      <c r="S62" s="325"/>
      <c r="T62" s="434"/>
      <c r="V62" s="325"/>
      <c r="W62" s="956"/>
    </row>
    <row r="63" spans="1:23" s="197" customFormat="1" ht="12.75" customHeight="1">
      <c r="A63" s="937">
        <f>A39+1</f>
        <v>7</v>
      </c>
      <c r="B63" s="476" t="s">
        <v>117</v>
      </c>
      <c r="C63" s="1073" t="s">
        <v>306</v>
      </c>
      <c r="D63" s="416" t="s">
        <v>286</v>
      </c>
      <c r="E63" s="734">
        <f>0.035*80/2</f>
        <v>1.4000000000000001</v>
      </c>
      <c r="F63" s="405"/>
      <c r="G63" s="406">
        <v>1.82</v>
      </c>
      <c r="H63" s="405"/>
      <c r="I63" s="407"/>
      <c r="J63" s="406">
        <v>1.06</v>
      </c>
      <c r="K63" s="408"/>
      <c r="L63" s="409"/>
      <c r="M63" s="410"/>
      <c r="N63" s="411"/>
      <c r="O63" s="411"/>
      <c r="P63" s="405"/>
      <c r="Q63" s="413"/>
      <c r="R63" s="207">
        <f>G64+J64</f>
        <v>7.5519958000000003</v>
      </c>
      <c r="S63" s="957">
        <f>R63+R64</f>
        <v>13.549424439999999</v>
      </c>
      <c r="T63" s="958">
        <f>E63*S63</f>
        <v>18.969194216000002</v>
      </c>
      <c r="V63" s="740">
        <f>S63*$V$12</f>
        <v>17.967430899369507</v>
      </c>
      <c r="W63" s="740">
        <f>V63*E63</f>
        <v>25.154403259117313</v>
      </c>
    </row>
    <row r="64" spans="1:23" s="197" customFormat="1" ht="12.75" customHeight="1">
      <c r="A64" s="939"/>
      <c r="B64" s="366" t="s">
        <v>118</v>
      </c>
      <c r="C64" s="1074"/>
      <c r="D64" s="367"/>
      <c r="E64" s="734"/>
      <c r="F64" s="208"/>
      <c r="G64" s="406">
        <f>G63*$J$13/1000</f>
        <v>4.4179044000000003</v>
      </c>
      <c r="H64" s="208"/>
      <c r="I64" s="209"/>
      <c r="J64" s="406">
        <f>J63*$Q$13/1000</f>
        <v>3.1340914000000004</v>
      </c>
      <c r="K64" s="210"/>
      <c r="L64" s="466" t="s">
        <v>293</v>
      </c>
      <c r="M64" s="243" t="s">
        <v>286</v>
      </c>
      <c r="N64" s="244">
        <v>0.97</v>
      </c>
      <c r="O64" s="245">
        <f>E63*N64</f>
        <v>1.3580000000000001</v>
      </c>
      <c r="P64" s="246">
        <v>4</v>
      </c>
      <c r="Q64" s="247">
        <f>N64*P64*$N$11</f>
        <v>4.6915369199999999</v>
      </c>
      <c r="R64" s="1075">
        <f>SUM(Q64:Q65)</f>
        <v>5.9974286399999999</v>
      </c>
      <c r="S64" s="959"/>
      <c r="T64" s="960"/>
      <c r="V64" s="959"/>
      <c r="W64" s="959"/>
    </row>
    <row r="65" spans="1:23" s="197" customFormat="1" ht="12.75" customHeight="1">
      <c r="A65" s="939"/>
      <c r="C65" s="1074"/>
      <c r="D65" s="367"/>
      <c r="E65" s="734"/>
      <c r="F65" s="208"/>
      <c r="G65" s="216"/>
      <c r="H65" s="208"/>
      <c r="I65" s="209"/>
      <c r="J65" s="216"/>
      <c r="K65" s="210"/>
      <c r="L65" s="248" t="s">
        <v>294</v>
      </c>
      <c r="M65" s="249" t="s">
        <v>286</v>
      </c>
      <c r="N65" s="250">
        <v>0.27</v>
      </c>
      <c r="O65" s="251">
        <f>E63*N65</f>
        <v>0.37800000000000006</v>
      </c>
      <c r="P65" s="252">
        <v>4</v>
      </c>
      <c r="Q65" s="253">
        <f>N65*P65*$N$11</f>
        <v>1.3058917200000002</v>
      </c>
      <c r="R65" s="1076"/>
      <c r="S65" s="959"/>
      <c r="T65" s="960"/>
      <c r="V65" s="959"/>
      <c r="W65" s="959"/>
    </row>
    <row r="66" spans="1:23" s="197" customFormat="1" ht="12.75" customHeight="1">
      <c r="A66" s="941"/>
      <c r="B66" s="237"/>
      <c r="C66" s="238"/>
      <c r="D66" s="239"/>
      <c r="E66" s="240"/>
      <c r="F66" s="217"/>
      <c r="G66" s="218"/>
      <c r="H66" s="217"/>
      <c r="I66" s="219"/>
      <c r="J66" s="218"/>
      <c r="K66" s="220"/>
      <c r="L66" s="221"/>
      <c r="M66" s="222"/>
      <c r="N66" s="223"/>
      <c r="O66" s="223"/>
      <c r="P66" s="217"/>
      <c r="Q66" s="241"/>
      <c r="R66" s="240"/>
      <c r="S66" s="240"/>
      <c r="T66" s="242"/>
      <c r="V66" s="240"/>
      <c r="W66" s="961"/>
    </row>
    <row r="67" spans="1:23" s="197" customFormat="1" ht="12.75" customHeight="1">
      <c r="A67" s="774">
        <f>A63+1</f>
        <v>8</v>
      </c>
      <c r="B67" s="366" t="s">
        <v>307</v>
      </c>
      <c r="C67" s="1073" t="s">
        <v>308</v>
      </c>
      <c r="D67" s="367" t="s">
        <v>286</v>
      </c>
      <c r="E67" s="734">
        <f>0.288*80/2</f>
        <v>11.52</v>
      </c>
      <c r="F67" s="208"/>
      <c r="G67" s="216">
        <v>3.63</v>
      </c>
      <c r="H67" s="208"/>
      <c r="I67" s="209"/>
      <c r="J67" s="216">
        <v>0.59</v>
      </c>
      <c r="K67" s="210"/>
      <c r="L67" s="211"/>
      <c r="M67" s="212"/>
      <c r="N67" s="213"/>
      <c r="O67" s="213"/>
      <c r="P67" s="208"/>
      <c r="Q67" s="214"/>
      <c r="R67" s="240">
        <f>G68+J68</f>
        <v>10.555981700000002</v>
      </c>
      <c r="S67" s="940">
        <f>R67+R68</f>
        <v>53.633419776050012</v>
      </c>
      <c r="T67" s="215">
        <f>E67*S67</f>
        <v>617.85699582009613</v>
      </c>
      <c r="V67" s="740">
        <f>S67*$V$12</f>
        <v>71.121453755496702</v>
      </c>
      <c r="W67" s="740">
        <f>V67*E67</f>
        <v>819.31914726332195</v>
      </c>
    </row>
    <row r="68" spans="1:23" s="197" customFormat="1" ht="12.75" customHeight="1">
      <c r="A68" s="939"/>
      <c r="B68" s="366"/>
      <c r="C68" s="1074"/>
      <c r="D68" s="367"/>
      <c r="E68" s="734"/>
      <c r="F68" s="208"/>
      <c r="G68" s="406">
        <f>G67*$J$13/1000</f>
        <v>8.8115346000000017</v>
      </c>
      <c r="H68" s="208"/>
      <c r="I68" s="209"/>
      <c r="J68" s="406">
        <f>J67*$Q$13/1000</f>
        <v>1.7444470999999999</v>
      </c>
      <c r="K68" s="210"/>
      <c r="L68" s="466" t="s">
        <v>309</v>
      </c>
      <c r="M68" s="243" t="s">
        <v>286</v>
      </c>
      <c r="N68" s="244">
        <v>1.0149999999999999</v>
      </c>
      <c r="O68" s="245">
        <f>E67*N68</f>
        <v>11.692799999999998</v>
      </c>
      <c r="P68" s="246">
        <v>27.33</v>
      </c>
      <c r="Q68" s="247">
        <f>N68*P68*$N$11</f>
        <v>33.542010202050001</v>
      </c>
      <c r="R68" s="1075">
        <f>SUM(Q68:Q71)</f>
        <v>43.077438076050008</v>
      </c>
      <c r="S68" s="959"/>
      <c r="T68" s="960"/>
      <c r="V68" s="959"/>
      <c r="W68" s="959"/>
    </row>
    <row r="69" spans="1:23" s="197" customFormat="1" ht="12.75" customHeight="1">
      <c r="A69" s="939"/>
      <c r="C69" s="1074"/>
      <c r="D69" s="367"/>
      <c r="E69" s="734"/>
      <c r="F69" s="208"/>
      <c r="G69" s="216"/>
      <c r="H69" s="208"/>
      <c r="I69" s="209"/>
      <c r="J69" s="216"/>
      <c r="K69" s="210"/>
      <c r="L69" s="743" t="s">
        <v>298</v>
      </c>
      <c r="M69" s="254" t="s">
        <v>289</v>
      </c>
      <c r="N69" s="255">
        <v>1.6</v>
      </c>
      <c r="O69" s="256">
        <f>E67*N69</f>
        <v>18.431999999999999</v>
      </c>
      <c r="P69" s="257">
        <v>3.5</v>
      </c>
      <c r="Q69" s="258">
        <f>N69*P69*$N$11</f>
        <v>6.7712904000000016</v>
      </c>
      <c r="R69" s="1076"/>
      <c r="S69" s="959"/>
      <c r="T69" s="960"/>
      <c r="V69" s="959"/>
      <c r="W69" s="959"/>
    </row>
    <row r="70" spans="1:23" s="197" customFormat="1" ht="12.75" customHeight="1">
      <c r="A70" s="939"/>
      <c r="C70" s="1074"/>
      <c r="D70" s="367"/>
      <c r="E70" s="734"/>
      <c r="F70" s="208"/>
      <c r="G70" s="216"/>
      <c r="H70" s="208"/>
      <c r="I70" s="209"/>
      <c r="J70" s="216"/>
      <c r="K70" s="210"/>
      <c r="L70" s="248" t="s">
        <v>299</v>
      </c>
      <c r="M70" s="249" t="s">
        <v>286</v>
      </c>
      <c r="N70" s="250">
        <v>1.7999999999999999E-2</v>
      </c>
      <c r="O70" s="251">
        <f>E67*N70</f>
        <v>0.20735999999999999</v>
      </c>
      <c r="P70" s="259">
        <v>127</v>
      </c>
      <c r="Q70" s="253">
        <f>N70*P70*$N$11</f>
        <v>2.7641374740000004</v>
      </c>
      <c r="R70" s="1076"/>
      <c r="S70" s="959"/>
      <c r="T70" s="960"/>
      <c r="V70" s="959"/>
      <c r="W70" s="959"/>
    </row>
    <row r="71" spans="1:23" s="197" customFormat="1" ht="12.75" customHeight="1">
      <c r="A71" s="939"/>
      <c r="C71" s="736"/>
      <c r="D71" s="367"/>
      <c r="E71" s="734"/>
      <c r="F71" s="208"/>
      <c r="G71" s="216"/>
      <c r="H71" s="208"/>
      <c r="I71" s="209"/>
      <c r="J71" s="216"/>
      <c r="K71" s="210"/>
      <c r="L71" s="248"/>
      <c r="M71" s="249"/>
      <c r="N71" s="250"/>
      <c r="O71" s="251"/>
      <c r="P71" s="252"/>
      <c r="Q71" s="253"/>
      <c r="R71" s="734"/>
      <c r="S71" s="737"/>
      <c r="T71" s="738"/>
      <c r="V71" s="737"/>
      <c r="W71" s="737"/>
    </row>
    <row r="72" spans="1:23" s="197" customFormat="1" ht="12.75" customHeight="1">
      <c r="A72" s="941"/>
      <c r="B72" s="237"/>
      <c r="C72" s="238"/>
      <c r="D72" s="239"/>
      <c r="E72" s="240"/>
      <c r="F72" s="217"/>
      <c r="G72" s="218"/>
      <c r="H72" s="217"/>
      <c r="I72" s="219"/>
      <c r="J72" s="218"/>
      <c r="K72" s="220"/>
      <c r="L72" s="211"/>
      <c r="M72" s="212"/>
      <c r="N72" s="213"/>
      <c r="O72" s="213"/>
      <c r="P72" s="208"/>
      <c r="Q72" s="214"/>
      <c r="R72" s="734"/>
      <c r="S72" s="734"/>
      <c r="T72" s="215"/>
      <c r="V72" s="734"/>
      <c r="W72" s="940"/>
    </row>
    <row r="73" spans="1:23" s="197" customFormat="1" ht="12.75" customHeight="1">
      <c r="A73" s="942">
        <f>A67+1</f>
        <v>9</v>
      </c>
      <c r="B73" s="366" t="s">
        <v>97</v>
      </c>
      <c r="C73" s="1073" t="s">
        <v>310</v>
      </c>
      <c r="D73" s="367" t="s">
        <v>311</v>
      </c>
      <c r="E73" s="793">
        <f>2.24/1000*80/2</f>
        <v>8.9600000000000013E-2</v>
      </c>
      <c r="F73" s="208"/>
      <c r="G73" s="216">
        <v>0</v>
      </c>
      <c r="H73" s="208"/>
      <c r="I73" s="209"/>
      <c r="J73" s="216">
        <v>0</v>
      </c>
      <c r="K73" s="210"/>
      <c r="L73" s="409"/>
      <c r="M73" s="410"/>
      <c r="N73" s="411"/>
      <c r="O73" s="411"/>
      <c r="P73" s="405"/>
      <c r="Q73" s="413"/>
      <c r="R73" s="207">
        <f>G74+J74</f>
        <v>0</v>
      </c>
      <c r="S73" s="957">
        <f>R73+R74</f>
        <v>331.51512303000004</v>
      </c>
      <c r="T73" s="958">
        <f>E73*S73</f>
        <v>29.703755023488007</v>
      </c>
      <c r="V73" s="740">
        <f>S73*$V$12</f>
        <v>439.61092897444928</v>
      </c>
      <c r="W73" s="740">
        <f>V73*E73</f>
        <v>39.389139236110658</v>
      </c>
    </row>
    <row r="74" spans="1:23" s="197" customFormat="1" ht="12.75" customHeight="1">
      <c r="A74" s="939"/>
      <c r="C74" s="1074"/>
      <c r="D74" s="367"/>
      <c r="E74" s="734"/>
      <c r="F74" s="208"/>
      <c r="G74" s="406">
        <f>G73*$J$13/1000</f>
        <v>0</v>
      </c>
      <c r="H74" s="208"/>
      <c r="I74" s="209"/>
      <c r="J74" s="406">
        <f>J73*$Q$13/1000</f>
        <v>0</v>
      </c>
      <c r="K74" s="210"/>
      <c r="L74" s="230" t="s">
        <v>310</v>
      </c>
      <c r="M74" s="231" t="s">
        <v>311</v>
      </c>
      <c r="N74" s="232">
        <v>1</v>
      </c>
      <c r="O74" s="233">
        <f>E73*N74</f>
        <v>8.9600000000000013E-2</v>
      </c>
      <c r="P74" s="234">
        <v>274.17</v>
      </c>
      <c r="Q74" s="235">
        <f>N74*P74*$N$11</f>
        <v>331.51512303000004</v>
      </c>
      <c r="R74" s="734">
        <f>SUM(Q74:Q74)</f>
        <v>331.51512303000004</v>
      </c>
      <c r="S74" s="940"/>
      <c r="T74" s="215"/>
      <c r="V74" s="940"/>
      <c r="W74" s="940"/>
    </row>
    <row r="75" spans="1:23" s="197" customFormat="1" ht="12.75" customHeight="1">
      <c r="A75" s="941"/>
      <c r="B75" s="237"/>
      <c r="C75" s="238"/>
      <c r="D75" s="239"/>
      <c r="E75" s="240"/>
      <c r="F75" s="217"/>
      <c r="G75" s="218"/>
      <c r="H75" s="217"/>
      <c r="I75" s="219"/>
      <c r="J75" s="218"/>
      <c r="K75" s="220"/>
      <c r="L75" s="211"/>
      <c r="M75" s="212"/>
      <c r="N75" s="213"/>
      <c r="O75" s="213"/>
      <c r="P75" s="208"/>
      <c r="Q75" s="214"/>
      <c r="R75" s="734"/>
      <c r="S75" s="734"/>
      <c r="T75" s="215"/>
      <c r="V75" s="734"/>
      <c r="W75" s="940"/>
    </row>
    <row r="76" spans="1:23" s="197" customFormat="1" ht="12.75" customHeight="1">
      <c r="A76" s="942">
        <f>A73+1</f>
        <v>10</v>
      </c>
      <c r="B76" s="366" t="s">
        <v>140</v>
      </c>
      <c r="C76" s="1325" t="s">
        <v>312</v>
      </c>
      <c r="D76" s="367" t="s">
        <v>311</v>
      </c>
      <c r="E76" s="734">
        <f>(27.32)*80/2/1000</f>
        <v>1.0928</v>
      </c>
      <c r="F76" s="208"/>
      <c r="G76" s="216">
        <v>15.4</v>
      </c>
      <c r="H76" s="208"/>
      <c r="I76" s="209"/>
      <c r="J76" s="406">
        <v>11.4</v>
      </c>
      <c r="K76" s="408"/>
      <c r="L76" s="409"/>
      <c r="M76" s="410"/>
      <c r="N76" s="411"/>
      <c r="O76" s="412"/>
      <c r="P76" s="405"/>
      <c r="Q76" s="413"/>
      <c r="R76" s="207">
        <f>G77+J77</f>
        <v>71.08853400000001</v>
      </c>
      <c r="S76" s="957">
        <f>R76+R77</f>
        <v>76.118635440000006</v>
      </c>
      <c r="T76" s="958">
        <f>E76*S76</f>
        <v>83.182444808832003</v>
      </c>
      <c r="V76" s="740">
        <f>S76*$V$12</f>
        <v>100.93833346787527</v>
      </c>
      <c r="W76" s="740">
        <f>V76*E76</f>
        <v>110.3054108136941</v>
      </c>
    </row>
    <row r="77" spans="1:23" s="197" customFormat="1" ht="12.75" customHeight="1">
      <c r="A77" s="939"/>
      <c r="B77" s="366" t="s">
        <v>102</v>
      </c>
      <c r="C77" s="1079"/>
      <c r="D77" s="367"/>
      <c r="E77" s="734"/>
      <c r="F77" s="208"/>
      <c r="G77" s="435">
        <f>G76*$J$13/1000</f>
        <v>37.382268000000003</v>
      </c>
      <c r="H77" s="309"/>
      <c r="I77" s="311"/>
      <c r="J77" s="435">
        <f>J76*$Q$13/1000</f>
        <v>33.706266000000006</v>
      </c>
      <c r="K77" s="210"/>
      <c r="L77" s="1359"/>
      <c r="M77" s="145"/>
      <c r="N77" s="146"/>
      <c r="O77" s="147"/>
      <c r="P77" s="148"/>
      <c r="Q77" s="328"/>
      <c r="R77" s="1075">
        <f>SUM(Q77:Q83)</f>
        <v>5.030101440000001</v>
      </c>
      <c r="S77" s="940"/>
      <c r="T77" s="215"/>
      <c r="V77" s="940"/>
      <c r="W77" s="940"/>
    </row>
    <row r="78" spans="1:23" s="197" customFormat="1" ht="12.75" customHeight="1">
      <c r="A78" s="939"/>
      <c r="C78" s="1079"/>
      <c r="D78" s="367"/>
      <c r="E78" s="734"/>
      <c r="F78" s="208"/>
      <c r="G78" s="216"/>
      <c r="H78" s="208"/>
      <c r="I78" s="209"/>
      <c r="J78" s="216"/>
      <c r="K78" s="210"/>
      <c r="L78" s="1106"/>
      <c r="M78" s="149"/>
      <c r="N78" s="150"/>
      <c r="O78" s="150"/>
      <c r="P78" s="151"/>
      <c r="Q78" s="152"/>
      <c r="R78" s="1076"/>
      <c r="S78" s="940"/>
      <c r="T78" s="215"/>
      <c r="V78" s="940"/>
      <c r="W78" s="940"/>
    </row>
    <row r="79" spans="1:23" s="197" customFormat="1" ht="12.75" customHeight="1">
      <c r="A79" s="939"/>
      <c r="C79" s="1079"/>
      <c r="D79" s="367"/>
      <c r="E79" s="734"/>
      <c r="F79" s="208"/>
      <c r="G79" s="216"/>
      <c r="H79" s="208"/>
      <c r="I79" s="209"/>
      <c r="J79" s="216"/>
      <c r="K79" s="210"/>
      <c r="L79" s="1327" t="s">
        <v>313</v>
      </c>
      <c r="M79" s="254" t="s">
        <v>311</v>
      </c>
      <c r="N79" s="255">
        <v>5.0000000000000001E-3</v>
      </c>
      <c r="O79" s="255">
        <f>E76*N79</f>
        <v>5.4640000000000001E-3</v>
      </c>
      <c r="P79" s="257">
        <v>400</v>
      </c>
      <c r="Q79" s="329">
        <f>N79*P79*$N$11</f>
        <v>2.4183180000000002</v>
      </c>
      <c r="R79" s="1076"/>
      <c r="S79" s="940"/>
      <c r="T79" s="215"/>
      <c r="V79" s="940"/>
      <c r="W79" s="940"/>
    </row>
    <row r="80" spans="1:23" s="197" customFormat="1" ht="12.75" customHeight="1">
      <c r="A80" s="939"/>
      <c r="C80" s="1079"/>
      <c r="D80" s="367"/>
      <c r="E80" s="734"/>
      <c r="F80" s="208"/>
      <c r="G80" s="216"/>
      <c r="H80" s="208"/>
      <c r="I80" s="209"/>
      <c r="J80" s="216"/>
      <c r="K80" s="210"/>
      <c r="L80" s="1328"/>
      <c r="M80" s="263"/>
      <c r="N80" s="264"/>
      <c r="O80" s="267"/>
      <c r="P80" s="265"/>
      <c r="Q80" s="266"/>
      <c r="R80" s="1076"/>
      <c r="S80" s="940"/>
      <c r="T80" s="215"/>
      <c r="V80" s="940"/>
      <c r="W80" s="940"/>
    </row>
    <row r="81" spans="1:23" s="197" customFormat="1" ht="12.75" customHeight="1">
      <c r="A81" s="939"/>
      <c r="C81" s="1079"/>
      <c r="D81" s="367"/>
      <c r="E81" s="734"/>
      <c r="F81" s="208"/>
      <c r="G81" s="216"/>
      <c r="H81" s="208"/>
      <c r="I81" s="209"/>
      <c r="J81" s="216"/>
      <c r="K81" s="210"/>
      <c r="L81" s="1328"/>
      <c r="M81" s="263"/>
      <c r="N81" s="264"/>
      <c r="O81" s="267"/>
      <c r="P81" s="265"/>
      <c r="Q81" s="266"/>
      <c r="R81" s="1076"/>
      <c r="S81" s="940"/>
      <c r="T81" s="215"/>
      <c r="V81" s="940"/>
      <c r="W81" s="940"/>
    </row>
    <row r="82" spans="1:23" s="197" customFormat="1" ht="12.75" customHeight="1">
      <c r="A82" s="939"/>
      <c r="C82" s="1079"/>
      <c r="D82" s="367"/>
      <c r="E82" s="734"/>
      <c r="F82" s="208"/>
      <c r="G82" s="216"/>
      <c r="H82" s="208"/>
      <c r="I82" s="209"/>
      <c r="J82" s="216"/>
      <c r="K82" s="210"/>
      <c r="L82" s="1329"/>
      <c r="M82" s="263"/>
      <c r="N82" s="264"/>
      <c r="O82" s="267"/>
      <c r="P82" s="265"/>
      <c r="Q82" s="266"/>
      <c r="R82" s="1076"/>
      <c r="S82" s="940"/>
      <c r="T82" s="215"/>
      <c r="V82" s="940"/>
      <c r="W82" s="940"/>
    </row>
    <row r="83" spans="1:23" s="197" customFormat="1" ht="12.75" customHeight="1">
      <c r="A83" s="939"/>
      <c r="C83" s="1079"/>
      <c r="D83" s="367"/>
      <c r="E83" s="734"/>
      <c r="F83" s="208"/>
      <c r="G83" s="216"/>
      <c r="H83" s="208"/>
      <c r="I83" s="209"/>
      <c r="J83" s="216"/>
      <c r="K83" s="210"/>
      <c r="L83" s="248" t="s">
        <v>314</v>
      </c>
      <c r="M83" s="249" t="s">
        <v>315</v>
      </c>
      <c r="N83" s="250">
        <v>2</v>
      </c>
      <c r="O83" s="250">
        <f>E76*N83</f>
        <v>2.1856</v>
      </c>
      <c r="P83" s="252">
        <v>1.08</v>
      </c>
      <c r="Q83" s="329">
        <f>N83*P83*$N$11</f>
        <v>2.6117834400000004</v>
      </c>
      <c r="R83" s="1076"/>
      <c r="S83" s="940"/>
      <c r="T83" s="215"/>
      <c r="V83" s="940"/>
      <c r="W83" s="940"/>
    </row>
    <row r="84" spans="1:23" s="197" customFormat="1" ht="7.5" customHeight="1">
      <c r="A84" s="941"/>
      <c r="B84" s="237"/>
      <c r="C84" s="238"/>
      <c r="D84" s="239"/>
      <c r="E84" s="240"/>
      <c r="F84" s="217"/>
      <c r="G84" s="218"/>
      <c r="H84" s="217"/>
      <c r="I84" s="219"/>
      <c r="J84" s="218"/>
      <c r="K84" s="220"/>
      <c r="L84" s="221"/>
      <c r="M84" s="222"/>
      <c r="N84" s="223"/>
      <c r="O84" s="261"/>
      <c r="P84" s="217"/>
      <c r="Q84" s="241"/>
      <c r="R84" s="240"/>
      <c r="S84" s="240"/>
      <c r="T84" s="242"/>
      <c r="V84" s="240"/>
      <c r="W84" s="961"/>
    </row>
    <row r="85" spans="1:23" s="197" customFormat="1" ht="12.75" customHeight="1">
      <c r="A85" s="942">
        <f>A76+1</f>
        <v>11</v>
      </c>
      <c r="B85" s="366" t="s">
        <v>97</v>
      </c>
      <c r="C85" s="1073" t="s">
        <v>316</v>
      </c>
      <c r="D85" s="367" t="s">
        <v>284</v>
      </c>
      <c r="E85" s="734">
        <f>(2*4*80)/2+8</f>
        <v>328</v>
      </c>
      <c r="F85" s="208"/>
      <c r="G85" s="216">
        <v>0</v>
      </c>
      <c r="H85" s="208"/>
      <c r="I85" s="209"/>
      <c r="J85" s="216">
        <v>0</v>
      </c>
      <c r="K85" s="210"/>
      <c r="L85" s="409"/>
      <c r="M85" s="410"/>
      <c r="N85" s="411"/>
      <c r="O85" s="411"/>
      <c r="P85" s="405"/>
      <c r="Q85" s="413"/>
      <c r="R85" s="207">
        <f>G86+J86</f>
        <v>0</v>
      </c>
      <c r="S85" s="957">
        <f>R85+R86</f>
        <v>2.6722413900000004</v>
      </c>
      <c r="T85" s="958">
        <f>E85*S85</f>
        <v>876.49517592000018</v>
      </c>
      <c r="V85" s="740">
        <f>S85*$V$12</f>
        <v>3.5435684175275668</v>
      </c>
      <c r="W85" s="740">
        <f>V85*E85</f>
        <v>1162.290440949042</v>
      </c>
    </row>
    <row r="86" spans="1:23" s="197" customFormat="1" ht="27.75" customHeight="1">
      <c r="A86" s="939"/>
      <c r="C86" s="1074"/>
      <c r="D86" s="367"/>
      <c r="E86" s="734"/>
      <c r="F86" s="208"/>
      <c r="G86" s="406">
        <f>G85*$J$13/1000</f>
        <v>0</v>
      </c>
      <c r="H86" s="208"/>
      <c r="I86" s="209"/>
      <c r="J86" s="406">
        <f>J85*$Q$13/1000</f>
        <v>0</v>
      </c>
      <c r="K86" s="210"/>
      <c r="L86" s="230" t="s">
        <v>316</v>
      </c>
      <c r="M86" s="231" t="s">
        <v>284</v>
      </c>
      <c r="N86" s="232">
        <v>1</v>
      </c>
      <c r="O86" s="233">
        <f>E85*N86</f>
        <v>328</v>
      </c>
      <c r="P86" s="234">
        <v>2.21</v>
      </c>
      <c r="Q86" s="235">
        <f>N86*P86*$N$11</f>
        <v>2.6722413900000004</v>
      </c>
      <c r="R86" s="734">
        <f>SUM(Q86:Q86)</f>
        <v>2.6722413900000004</v>
      </c>
      <c r="S86" s="940"/>
      <c r="T86" s="215"/>
      <c r="V86" s="940"/>
      <c r="W86" s="940"/>
    </row>
    <row r="87" spans="1:23" s="197" customFormat="1" ht="12.75" customHeight="1">
      <c r="A87" s="941"/>
      <c r="B87" s="237"/>
      <c r="C87" s="238"/>
      <c r="D87" s="239"/>
      <c r="E87" s="240"/>
      <c r="F87" s="217"/>
      <c r="G87" s="218"/>
      <c r="H87" s="217"/>
      <c r="I87" s="219"/>
      <c r="J87" s="218"/>
      <c r="K87" s="220"/>
      <c r="L87" s="211"/>
      <c r="M87" s="212"/>
      <c r="N87" s="213"/>
      <c r="O87" s="213"/>
      <c r="P87" s="208"/>
      <c r="Q87" s="214"/>
      <c r="R87" s="734"/>
      <c r="S87" s="734"/>
      <c r="T87" s="215"/>
      <c r="V87" s="734"/>
      <c r="W87" s="940"/>
    </row>
    <row r="88" spans="1:23" ht="12.75" customHeight="1">
      <c r="A88" s="962">
        <f>A85+1</f>
        <v>12</v>
      </c>
      <c r="B88" s="766" t="s">
        <v>146</v>
      </c>
      <c r="C88" s="1065" t="s">
        <v>317</v>
      </c>
      <c r="D88" s="767" t="s">
        <v>311</v>
      </c>
      <c r="E88" s="734">
        <f>(7.18+26.43+0.84)*80/2/1000</f>
        <v>1.3779999999999999</v>
      </c>
      <c r="F88" s="436"/>
      <c r="G88" s="435">
        <v>50.1</v>
      </c>
      <c r="H88" s="436"/>
      <c r="I88" s="437"/>
      <c r="J88" s="435">
        <v>3.2</v>
      </c>
      <c r="K88" s="438"/>
      <c r="L88" s="439"/>
      <c r="M88" s="440"/>
      <c r="N88" s="451"/>
      <c r="O88" s="451"/>
      <c r="P88" s="436"/>
      <c r="Q88" s="441"/>
      <c r="R88" s="325">
        <f>G89+J89</f>
        <v>131.07515000000001</v>
      </c>
      <c r="S88" s="963">
        <f>R88+R89</f>
        <v>131.07515000000001</v>
      </c>
      <c r="T88" s="964">
        <f>E88*S88</f>
        <v>180.62155669999999</v>
      </c>
      <c r="V88" s="740">
        <f>S88*$V$12</f>
        <v>173.81429821453682</v>
      </c>
      <c r="W88" s="740">
        <f>V88*E88</f>
        <v>239.51610293963171</v>
      </c>
    </row>
    <row r="89" spans="1:23" ht="31.5" customHeight="1">
      <c r="A89" s="965"/>
      <c r="B89" s="795"/>
      <c r="C89" s="1066"/>
      <c r="E89" s="755"/>
      <c r="G89" s="435">
        <f>G88*$J$13/1000</f>
        <v>121.61374200000002</v>
      </c>
      <c r="I89" s="311"/>
      <c r="J89" s="435">
        <f>J88*$Q$13/1000</f>
        <v>9.4614080000000005</v>
      </c>
      <c r="K89" s="312"/>
      <c r="L89" s="1357"/>
      <c r="M89" s="326"/>
      <c r="N89" s="448"/>
      <c r="O89" s="449"/>
      <c r="P89" s="327"/>
      <c r="Q89" s="328"/>
      <c r="R89" s="1067">
        <f>SUM(Q89:Q90)</f>
        <v>0</v>
      </c>
      <c r="S89" s="966"/>
      <c r="T89" s="324"/>
      <c r="V89" s="966"/>
      <c r="W89" s="966"/>
    </row>
    <row r="90" spans="1:23" ht="12.75" hidden="1" customHeight="1">
      <c r="A90" s="965"/>
      <c r="C90" s="1066"/>
      <c r="E90" s="755"/>
      <c r="I90" s="311"/>
      <c r="K90" s="312"/>
      <c r="L90" s="1321"/>
      <c r="M90" s="452"/>
      <c r="N90" s="453"/>
      <c r="O90" s="453"/>
      <c r="P90" s="454"/>
      <c r="Q90" s="333"/>
      <c r="R90" s="1068"/>
      <c r="S90" s="966"/>
      <c r="T90" s="324"/>
      <c r="V90" s="966"/>
      <c r="W90" s="966"/>
    </row>
    <row r="91" spans="1:23" ht="12.75" customHeight="1">
      <c r="A91" s="967"/>
      <c r="B91" s="797"/>
      <c r="C91" s="798"/>
      <c r="D91" s="799"/>
      <c r="E91" s="316"/>
      <c r="F91" s="314"/>
      <c r="G91" s="318"/>
      <c r="H91" s="314"/>
      <c r="I91" s="319"/>
      <c r="J91" s="318"/>
      <c r="K91" s="320"/>
      <c r="O91" s="332"/>
      <c r="Q91" s="323"/>
      <c r="R91" s="755"/>
      <c r="S91" s="755"/>
      <c r="T91" s="324"/>
      <c r="V91" s="755"/>
      <c r="W91" s="966"/>
    </row>
    <row r="92" spans="1:23" ht="12.75" customHeight="1">
      <c r="A92" s="968">
        <f>A88+1</f>
        <v>13</v>
      </c>
      <c r="B92" s="795" t="s">
        <v>300</v>
      </c>
      <c r="C92" s="1065" t="s">
        <v>318</v>
      </c>
      <c r="D92" s="308" t="s">
        <v>284</v>
      </c>
      <c r="E92" s="755">
        <f>(4.1*1.94+15.1*1.2)*80/2</f>
        <v>1042.96</v>
      </c>
      <c r="G92" s="310">
        <v>0</v>
      </c>
      <c r="I92" s="311"/>
      <c r="J92" s="310">
        <v>0</v>
      </c>
      <c r="K92" s="312"/>
      <c r="L92" s="439"/>
      <c r="M92" s="440"/>
      <c r="N92" s="451"/>
      <c r="O92" s="451"/>
      <c r="P92" s="436"/>
      <c r="Q92" s="441"/>
      <c r="R92" s="325">
        <f>G93+J93</f>
        <v>0</v>
      </c>
      <c r="S92" s="963">
        <f>R92+R93</f>
        <v>0.66503745000000014</v>
      </c>
      <c r="T92" s="964">
        <f>E92*S92</f>
        <v>693.60745885200015</v>
      </c>
      <c r="V92" s="740">
        <f>S92*$V$12</f>
        <v>0.8818835428236026</v>
      </c>
      <c r="W92" s="740">
        <f>V92*E92</f>
        <v>919.76925982330465</v>
      </c>
    </row>
    <row r="93" spans="1:23" ht="12.75" customHeight="1">
      <c r="A93" s="965"/>
      <c r="C93" s="1066"/>
      <c r="E93" s="755"/>
      <c r="G93" s="435">
        <f>G92*$J$13/1000</f>
        <v>0</v>
      </c>
      <c r="I93" s="311"/>
      <c r="J93" s="435">
        <f>J92*$Q$13/1000</f>
        <v>0</v>
      </c>
      <c r="K93" s="312"/>
      <c r="L93" s="1357" t="s">
        <v>319</v>
      </c>
      <c r="M93" s="326" t="s">
        <v>284</v>
      </c>
      <c r="N93" s="448">
        <v>1</v>
      </c>
      <c r="O93" s="449">
        <f>E92*N93</f>
        <v>1042.96</v>
      </c>
      <c r="P93" s="455">
        <v>0.55000000000000004</v>
      </c>
      <c r="Q93" s="328">
        <f>N93*P93*$N$11</f>
        <v>0.66503745000000014</v>
      </c>
      <c r="R93" s="755">
        <f>SUM(Q93:Q93)</f>
        <v>0.66503745000000014</v>
      </c>
      <c r="S93" s="966"/>
      <c r="T93" s="324"/>
      <c r="V93" s="966"/>
      <c r="W93" s="966"/>
    </row>
    <row r="94" spans="1:23" ht="12.75" customHeight="1">
      <c r="A94" s="965"/>
      <c r="C94" s="1066"/>
      <c r="E94" s="755"/>
      <c r="I94" s="311"/>
      <c r="K94" s="312"/>
      <c r="L94" s="1317"/>
      <c r="M94" s="442"/>
      <c r="N94" s="456"/>
      <c r="O94" s="456"/>
      <c r="P94" s="443"/>
      <c r="Q94" s="444"/>
      <c r="R94" s="755"/>
      <c r="S94" s="755"/>
      <c r="T94" s="324"/>
      <c r="V94" s="755"/>
      <c r="W94" s="966"/>
    </row>
    <row r="95" spans="1:23" ht="12.75" customHeight="1">
      <c r="A95" s="967"/>
      <c r="B95" s="797"/>
      <c r="C95" s="798"/>
      <c r="D95" s="799"/>
      <c r="E95" s="316"/>
      <c r="F95" s="314"/>
      <c r="G95" s="318"/>
      <c r="H95" s="314"/>
      <c r="I95" s="319"/>
      <c r="J95" s="318"/>
      <c r="K95" s="320"/>
      <c r="O95" s="332"/>
      <c r="Q95" s="323"/>
      <c r="R95" s="755"/>
      <c r="S95" s="755"/>
      <c r="T95" s="324"/>
      <c r="V95" s="755"/>
      <c r="W95" s="966"/>
    </row>
    <row r="96" spans="1:23" s="44" customFormat="1" ht="12.75" customHeight="1">
      <c r="A96" s="774">
        <f>A92+1</f>
        <v>14</v>
      </c>
      <c r="B96" s="801" t="s">
        <v>148</v>
      </c>
      <c r="C96" s="1097" t="s">
        <v>320</v>
      </c>
      <c r="D96" s="481" t="s">
        <v>311</v>
      </c>
      <c r="E96" s="775">
        <f>43.8/1000</f>
        <v>4.3799999999999999E-2</v>
      </c>
      <c r="F96" s="380"/>
      <c r="G96" s="381">
        <v>35.9</v>
      </c>
      <c r="H96" s="380"/>
      <c r="I96" s="389"/>
      <c r="J96" s="381">
        <v>0.2</v>
      </c>
      <c r="K96" s="390"/>
      <c r="L96" s="382"/>
      <c r="M96" s="457"/>
      <c r="N96" s="384"/>
      <c r="O96" s="384"/>
      <c r="P96" s="380"/>
      <c r="Q96" s="385"/>
      <c r="R96" s="22">
        <f>G97+J97</f>
        <v>87.735715999999996</v>
      </c>
      <c r="S96" s="943">
        <f>R96+R97</f>
        <v>87.735715999999996</v>
      </c>
      <c r="T96" s="969">
        <f>E96*S96</f>
        <v>3.8428243607999999</v>
      </c>
      <c r="V96" s="740">
        <f>S96*$V$12</f>
        <v>116.34334887192506</v>
      </c>
      <c r="W96" s="740">
        <f>V96*E96</f>
        <v>5.0958386805903171</v>
      </c>
    </row>
    <row r="97" spans="1:23" s="44" customFormat="1" ht="12.75" customHeight="1">
      <c r="A97" s="776"/>
      <c r="C97" s="1098"/>
      <c r="D97" s="482"/>
      <c r="E97" s="742"/>
      <c r="F97" s="23"/>
      <c r="G97" s="381">
        <f>G96*$J$13/1000</f>
        <v>87.144378000000003</v>
      </c>
      <c r="H97" s="23"/>
      <c r="I97" s="24"/>
      <c r="J97" s="381">
        <f>J96*$Q$13/1000</f>
        <v>0.59133800000000003</v>
      </c>
      <c r="K97" s="25"/>
      <c r="L97" s="1358"/>
      <c r="M97" s="445"/>
      <c r="N97" s="26"/>
      <c r="O97" s="48"/>
      <c r="P97" s="27"/>
      <c r="Q97" s="28"/>
      <c r="R97" s="742">
        <f>SUM(Q97:Q97)</f>
        <v>0</v>
      </c>
      <c r="S97" s="970"/>
      <c r="T97" s="30"/>
      <c r="V97" s="970"/>
      <c r="W97" s="970"/>
    </row>
    <row r="98" spans="1:23" s="44" customFormat="1" ht="33.75" customHeight="1">
      <c r="A98" s="776"/>
      <c r="C98" s="1098"/>
      <c r="D98" s="482"/>
      <c r="E98" s="742"/>
      <c r="F98" s="23"/>
      <c r="G98" s="29"/>
      <c r="H98" s="23"/>
      <c r="I98" s="24"/>
      <c r="J98" s="29"/>
      <c r="K98" s="25"/>
      <c r="L98" s="1324"/>
      <c r="M98" s="458"/>
      <c r="N98" s="31"/>
      <c r="O98" s="31"/>
      <c r="P98" s="32"/>
      <c r="Q98" s="33"/>
      <c r="R98" s="742"/>
      <c r="S98" s="742"/>
      <c r="T98" s="30"/>
      <c r="V98" s="742"/>
      <c r="W98" s="970"/>
    </row>
    <row r="99" spans="1:23" s="44" customFormat="1" ht="12.75" customHeight="1">
      <c r="A99" s="779"/>
      <c r="B99" s="802"/>
      <c r="C99" s="781"/>
      <c r="D99" s="483"/>
      <c r="E99" s="364"/>
      <c r="F99" s="34"/>
      <c r="G99" s="35"/>
      <c r="H99" s="34"/>
      <c r="I99" s="36"/>
      <c r="J99" s="35"/>
      <c r="K99" s="37"/>
      <c r="L99" s="38"/>
      <c r="M99" s="414"/>
      <c r="N99" s="40"/>
      <c r="O99" s="40"/>
      <c r="P99" s="34"/>
      <c r="Q99" s="41"/>
      <c r="R99" s="364"/>
      <c r="S99" s="364"/>
      <c r="T99" s="42"/>
      <c r="V99" s="364"/>
      <c r="W99" s="947"/>
    </row>
    <row r="100" spans="1:23" ht="12.75" customHeight="1">
      <c r="A100" s="968">
        <f>A96+1</f>
        <v>15</v>
      </c>
      <c r="B100" s="795" t="s">
        <v>300</v>
      </c>
      <c r="C100" s="1065" t="s">
        <v>318</v>
      </c>
      <c r="D100" s="308" t="s">
        <v>284</v>
      </c>
      <c r="E100" s="755">
        <f>4*0.98+4.62*2.65+2.75*16.38</f>
        <v>61.207999999999998</v>
      </c>
      <c r="G100" s="310">
        <v>0</v>
      </c>
      <c r="I100" s="311"/>
      <c r="J100" s="310">
        <v>0</v>
      </c>
      <c r="K100" s="312"/>
      <c r="L100" s="439"/>
      <c r="M100" s="440"/>
      <c r="N100" s="451"/>
      <c r="O100" s="451"/>
      <c r="P100" s="436"/>
      <c r="Q100" s="441"/>
      <c r="R100" s="325">
        <f>G101+J101</f>
        <v>0</v>
      </c>
      <c r="S100" s="963">
        <f>R100+R101</f>
        <v>0.66503745000000014</v>
      </c>
      <c r="T100" s="964">
        <f>E100*S100</f>
        <v>40.705612239600008</v>
      </c>
      <c r="V100" s="740">
        <f>S100*$V$12</f>
        <v>0.8818835428236026</v>
      </c>
      <c r="W100" s="740">
        <f>V100*E100</f>
        <v>53.978327889147067</v>
      </c>
    </row>
    <row r="101" spans="1:23" ht="12.75" customHeight="1">
      <c r="A101" s="965"/>
      <c r="C101" s="1066"/>
      <c r="E101" s="755"/>
      <c r="G101" s="435">
        <f>G100*$J$13/1000</f>
        <v>0</v>
      </c>
      <c r="I101" s="311"/>
      <c r="J101" s="435">
        <f>J100*$Q$13/1000</f>
        <v>0</v>
      </c>
      <c r="K101" s="312"/>
      <c r="L101" s="1357" t="s">
        <v>319</v>
      </c>
      <c r="M101" s="326" t="s">
        <v>284</v>
      </c>
      <c r="N101" s="448">
        <v>1</v>
      </c>
      <c r="O101" s="449">
        <f>E100*N101</f>
        <v>61.207999999999998</v>
      </c>
      <c r="P101" s="455">
        <v>0.55000000000000004</v>
      </c>
      <c r="Q101" s="328">
        <f>N101*P101*$N$11</f>
        <v>0.66503745000000014</v>
      </c>
      <c r="R101" s="755">
        <f>SUM(Q101:Q101)</f>
        <v>0.66503745000000014</v>
      </c>
      <c r="S101" s="966"/>
      <c r="T101" s="324"/>
      <c r="V101" s="966"/>
      <c r="W101" s="966"/>
    </row>
    <row r="102" spans="1:23" ht="12.75" customHeight="1">
      <c r="A102" s="965"/>
      <c r="C102" s="1066"/>
      <c r="E102" s="755"/>
      <c r="I102" s="311"/>
      <c r="K102" s="312"/>
      <c r="L102" s="1317"/>
      <c r="M102" s="442"/>
      <c r="N102" s="456"/>
      <c r="O102" s="456"/>
      <c r="P102" s="443"/>
      <c r="Q102" s="444"/>
      <c r="R102" s="755"/>
      <c r="S102" s="755"/>
      <c r="T102" s="324"/>
      <c r="V102" s="755"/>
      <c r="W102" s="966"/>
    </row>
    <row r="103" spans="1:23" ht="12.75" customHeight="1">
      <c r="A103" s="967"/>
      <c r="B103" s="797"/>
      <c r="C103" s="798"/>
      <c r="D103" s="799"/>
      <c r="E103" s="316"/>
      <c r="F103" s="314"/>
      <c r="G103" s="318"/>
      <c r="H103" s="314"/>
      <c r="I103" s="319"/>
      <c r="J103" s="318"/>
      <c r="K103" s="320"/>
      <c r="O103" s="332"/>
      <c r="Q103" s="323"/>
      <c r="R103" s="755"/>
      <c r="S103" s="755"/>
      <c r="T103" s="324"/>
      <c r="V103" s="755"/>
      <c r="W103" s="966"/>
    </row>
    <row r="104" spans="1:23" ht="12.75" customHeight="1">
      <c r="A104" s="962">
        <f>A100+1</f>
        <v>16</v>
      </c>
      <c r="B104" s="766" t="s">
        <v>300</v>
      </c>
      <c r="C104" s="1065" t="s">
        <v>321</v>
      </c>
      <c r="D104" s="767" t="s">
        <v>322</v>
      </c>
      <c r="E104" s="754">
        <v>4</v>
      </c>
      <c r="F104" s="436"/>
      <c r="G104" s="435">
        <v>0</v>
      </c>
      <c r="H104" s="436"/>
      <c r="I104" s="437"/>
      <c r="J104" s="435">
        <v>0</v>
      </c>
      <c r="K104" s="438"/>
      <c r="L104" s="439"/>
      <c r="M104" s="440"/>
      <c r="N104" s="451"/>
      <c r="O104" s="451"/>
      <c r="P104" s="436"/>
      <c r="Q104" s="441"/>
      <c r="R104" s="325">
        <f>G105+J105</f>
        <v>0</v>
      </c>
      <c r="S104" s="963">
        <f>R104+R105</f>
        <v>2.5392339000000002</v>
      </c>
      <c r="T104" s="964">
        <f>E104*S104</f>
        <v>10.156935600000001</v>
      </c>
      <c r="V104" s="740">
        <f>S104*$V$12</f>
        <v>3.3671917089628458</v>
      </c>
      <c r="W104" s="740">
        <f>V104*E104</f>
        <v>13.468766835851383</v>
      </c>
    </row>
    <row r="105" spans="1:23" ht="12.75" customHeight="1">
      <c r="A105" s="965"/>
      <c r="C105" s="1066"/>
      <c r="E105" s="755"/>
      <c r="G105" s="435">
        <f>G104*$J$13/1000</f>
        <v>0</v>
      </c>
      <c r="I105" s="311"/>
      <c r="J105" s="435">
        <f>J104*$Q$13/1000</f>
        <v>0</v>
      </c>
      <c r="K105" s="312"/>
      <c r="L105" s="1357" t="s">
        <v>321</v>
      </c>
      <c r="M105" s="326" t="s">
        <v>311</v>
      </c>
      <c r="N105" s="448">
        <v>1</v>
      </c>
      <c r="O105" s="449">
        <f>E104*N105</f>
        <v>4</v>
      </c>
      <c r="P105" s="327">
        <v>2.1</v>
      </c>
      <c r="Q105" s="328">
        <f>N105*P105*$N$11</f>
        <v>2.5392339000000002</v>
      </c>
      <c r="R105" s="755">
        <f>SUM(Q105:Q105)</f>
        <v>2.5392339000000002</v>
      </c>
      <c r="S105" s="966"/>
      <c r="T105" s="324"/>
      <c r="V105" s="966"/>
      <c r="W105" s="966"/>
    </row>
    <row r="106" spans="1:23" ht="12.75" hidden="1" customHeight="1">
      <c r="A106" s="965"/>
      <c r="C106" s="1066"/>
      <c r="E106" s="755"/>
      <c r="I106" s="311"/>
      <c r="K106" s="312"/>
      <c r="L106" s="1317"/>
      <c r="M106" s="442"/>
      <c r="N106" s="456"/>
      <c r="O106" s="456"/>
      <c r="P106" s="443"/>
      <c r="Q106" s="444"/>
      <c r="R106" s="755"/>
      <c r="S106" s="755"/>
      <c r="T106" s="324"/>
      <c r="V106" s="755"/>
      <c r="W106" s="966"/>
    </row>
    <row r="107" spans="1:23" ht="6.75" customHeight="1">
      <c r="A107" s="967"/>
      <c r="B107" s="797"/>
      <c r="C107" s="798"/>
      <c r="D107" s="799"/>
      <c r="E107" s="316"/>
      <c r="F107" s="314"/>
      <c r="G107" s="318"/>
      <c r="H107" s="314"/>
      <c r="I107" s="319"/>
      <c r="J107" s="318"/>
      <c r="K107" s="320"/>
      <c r="L107" s="330"/>
      <c r="M107" s="313"/>
      <c r="N107" s="450"/>
      <c r="O107" s="450"/>
      <c r="P107" s="314"/>
      <c r="Q107" s="315"/>
      <c r="R107" s="316"/>
      <c r="S107" s="316"/>
      <c r="T107" s="331"/>
      <c r="V107" s="316"/>
      <c r="W107" s="971"/>
    </row>
    <row r="108" spans="1:23" ht="12.75" customHeight="1">
      <c r="A108" s="962">
        <f>A104+1</f>
        <v>17</v>
      </c>
      <c r="B108" s="766" t="s">
        <v>300</v>
      </c>
      <c r="C108" s="1065" t="s">
        <v>323</v>
      </c>
      <c r="D108" s="767" t="s">
        <v>322</v>
      </c>
      <c r="E108" s="754">
        <v>1</v>
      </c>
      <c r="F108" s="436"/>
      <c r="G108" s="435">
        <v>0</v>
      </c>
      <c r="H108" s="436"/>
      <c r="I108" s="437"/>
      <c r="J108" s="435">
        <v>0</v>
      </c>
      <c r="K108" s="438"/>
      <c r="L108" s="439"/>
      <c r="M108" s="440"/>
      <c r="N108" s="451"/>
      <c r="O108" s="451"/>
      <c r="P108" s="436"/>
      <c r="Q108" s="441"/>
      <c r="R108" s="325">
        <f>G109+J109</f>
        <v>0</v>
      </c>
      <c r="S108" s="963">
        <f>R108+R109</f>
        <v>3.6274770000000003</v>
      </c>
      <c r="T108" s="964">
        <f>E108*S108</f>
        <v>3.6274770000000003</v>
      </c>
      <c r="V108" s="740">
        <f>S108*$V$12</f>
        <v>4.810273869946923</v>
      </c>
      <c r="W108" s="740">
        <f>V108*E108</f>
        <v>4.810273869946923</v>
      </c>
    </row>
    <row r="109" spans="1:23" ht="12" customHeight="1">
      <c r="A109" s="965"/>
      <c r="C109" s="1066"/>
      <c r="E109" s="755"/>
      <c r="G109" s="435">
        <f>G108*$J$13/1000</f>
        <v>0</v>
      </c>
      <c r="I109" s="311"/>
      <c r="J109" s="435">
        <f>J108*$Q$13/1000</f>
        <v>0</v>
      </c>
      <c r="K109" s="312"/>
      <c r="L109" s="1357" t="s">
        <v>323</v>
      </c>
      <c r="M109" s="326" t="s">
        <v>311</v>
      </c>
      <c r="N109" s="448">
        <v>1</v>
      </c>
      <c r="O109" s="449">
        <f>E108*N109</f>
        <v>1</v>
      </c>
      <c r="P109" s="327">
        <v>3</v>
      </c>
      <c r="Q109" s="328">
        <f>N109*P109*$N$11</f>
        <v>3.6274770000000003</v>
      </c>
      <c r="R109" s="755">
        <f>SUM(Q109:Q109)</f>
        <v>3.6274770000000003</v>
      </c>
      <c r="S109" s="966"/>
      <c r="T109" s="324"/>
      <c r="V109" s="966"/>
      <c r="W109" s="966"/>
    </row>
    <row r="110" spans="1:23" ht="12.75" hidden="1" customHeight="1">
      <c r="A110" s="965"/>
      <c r="C110" s="1066"/>
      <c r="E110" s="755"/>
      <c r="I110" s="311"/>
      <c r="K110" s="312"/>
      <c r="L110" s="1317"/>
      <c r="M110" s="442"/>
      <c r="N110" s="456"/>
      <c r="O110" s="456"/>
      <c r="P110" s="443"/>
      <c r="Q110" s="444"/>
      <c r="R110" s="755"/>
      <c r="S110" s="755"/>
      <c r="T110" s="324"/>
      <c r="V110" s="755"/>
      <c r="W110" s="966"/>
    </row>
    <row r="111" spans="1:23" ht="12.75" customHeight="1">
      <c r="A111" s="967"/>
      <c r="B111" s="797"/>
      <c r="C111" s="798"/>
      <c r="D111" s="799"/>
      <c r="E111" s="316"/>
      <c r="F111" s="314"/>
      <c r="G111" s="318"/>
      <c r="H111" s="314"/>
      <c r="I111" s="319"/>
      <c r="J111" s="318"/>
      <c r="K111" s="320"/>
      <c r="L111" s="330"/>
      <c r="M111" s="313"/>
      <c r="N111" s="450"/>
      <c r="O111" s="450"/>
      <c r="P111" s="314"/>
      <c r="Q111" s="315"/>
      <c r="R111" s="316"/>
      <c r="S111" s="316"/>
      <c r="T111" s="331"/>
      <c r="V111" s="316"/>
      <c r="W111" s="971"/>
    </row>
    <row r="112" spans="1:23" s="65" customFormat="1" ht="12.75" customHeight="1">
      <c r="A112" s="972">
        <f>A108+1</f>
        <v>18</v>
      </c>
      <c r="B112" s="749" t="s">
        <v>136</v>
      </c>
      <c r="C112" s="1083" t="s">
        <v>324</v>
      </c>
      <c r="D112" s="374" t="s">
        <v>325</v>
      </c>
      <c r="E112" s="475">
        <f>32/100</f>
        <v>0.32</v>
      </c>
      <c r="F112" s="375"/>
      <c r="G112" s="373">
        <v>21.4</v>
      </c>
      <c r="H112" s="375"/>
      <c r="I112" s="386"/>
      <c r="J112" s="373">
        <v>0.03</v>
      </c>
      <c r="K112" s="387"/>
      <c r="L112" s="376"/>
      <c r="M112" s="377"/>
      <c r="N112" s="378"/>
      <c r="O112" s="379"/>
      <c r="P112" s="375"/>
      <c r="Q112" s="388"/>
      <c r="R112" s="140">
        <f>G113+J113</f>
        <v>52.035488699999995</v>
      </c>
      <c r="S112" s="973">
        <f>R112+R113</f>
        <v>78.179440934399992</v>
      </c>
      <c r="T112" s="974">
        <f>E112*S112</f>
        <v>25.017421099007997</v>
      </c>
      <c r="V112" s="740">
        <f>S112*$V$12</f>
        <v>103.67109754074336</v>
      </c>
      <c r="W112" s="740">
        <f>V112*E112</f>
        <v>33.174751213037879</v>
      </c>
    </row>
    <row r="113" spans="1:23" s="65" customFormat="1" ht="12.75" customHeight="1">
      <c r="A113" s="975"/>
      <c r="B113" s="750"/>
      <c r="C113" s="1084"/>
      <c r="D113" s="139"/>
      <c r="E113" s="748"/>
      <c r="F113" s="74"/>
      <c r="G113" s="435">
        <f>G112*$J$13/1000</f>
        <v>51.946787999999998</v>
      </c>
      <c r="H113" s="309"/>
      <c r="I113" s="311"/>
      <c r="J113" s="435">
        <f>J112*$Q$13/1000</f>
        <v>8.8700699999999993E-2</v>
      </c>
      <c r="K113" s="59"/>
      <c r="L113" s="141" t="s">
        <v>326</v>
      </c>
      <c r="M113" s="156" t="s">
        <v>315</v>
      </c>
      <c r="N113" s="157">
        <v>27.3</v>
      </c>
      <c r="O113" s="157">
        <f>E112*N113</f>
        <v>8.7360000000000007</v>
      </c>
      <c r="P113" s="455">
        <v>0.79200000000000004</v>
      </c>
      <c r="Q113" s="328">
        <f>N113*P113*$N$11</f>
        <v>26.143952234400004</v>
      </c>
      <c r="R113" s="748">
        <f>SUM(Q113:Q113)</f>
        <v>26.143952234400004</v>
      </c>
      <c r="S113" s="976"/>
      <c r="T113" s="68"/>
      <c r="V113" s="976"/>
      <c r="W113" s="976"/>
    </row>
    <row r="114" spans="1:23" s="65" customFormat="1" ht="12.75" customHeight="1">
      <c r="A114" s="975"/>
      <c r="C114" s="1084"/>
      <c r="D114" s="139"/>
      <c r="E114" s="748"/>
      <c r="F114" s="74"/>
      <c r="G114" s="58"/>
      <c r="H114" s="74"/>
      <c r="I114" s="57"/>
      <c r="J114" s="58"/>
      <c r="K114" s="59"/>
      <c r="L114" s="72"/>
      <c r="M114" s="73"/>
      <c r="N114" s="153"/>
      <c r="O114" s="155"/>
      <c r="P114" s="74"/>
      <c r="Q114" s="67"/>
      <c r="R114" s="748"/>
      <c r="S114" s="748"/>
      <c r="T114" s="68"/>
      <c r="V114" s="748"/>
      <c r="W114" s="976"/>
    </row>
    <row r="115" spans="1:23" s="65" customFormat="1" ht="12.75" customHeight="1">
      <c r="A115" s="975"/>
      <c r="C115" s="1084"/>
      <c r="D115" s="139"/>
      <c r="E115" s="748"/>
      <c r="F115" s="74"/>
      <c r="G115" s="58"/>
      <c r="H115" s="74"/>
      <c r="I115" s="57"/>
      <c r="J115" s="58"/>
      <c r="K115" s="59"/>
      <c r="L115" s="72"/>
      <c r="M115" s="73"/>
      <c r="N115" s="153"/>
      <c r="O115" s="155"/>
      <c r="P115" s="74"/>
      <c r="Q115" s="67"/>
      <c r="R115" s="748"/>
      <c r="S115" s="748"/>
      <c r="T115" s="68"/>
      <c r="V115" s="748"/>
      <c r="W115" s="976"/>
    </row>
    <row r="116" spans="1:23" s="65" customFormat="1" ht="12.75" customHeight="1">
      <c r="A116" s="977"/>
      <c r="B116" s="78"/>
      <c r="C116" s="79"/>
      <c r="D116" s="80"/>
      <c r="E116" s="64"/>
      <c r="F116" s="62"/>
      <c r="G116" s="69"/>
      <c r="H116" s="62"/>
      <c r="I116" s="70"/>
      <c r="J116" s="69"/>
      <c r="K116" s="71"/>
      <c r="L116" s="60"/>
      <c r="M116" s="61"/>
      <c r="N116" s="154"/>
      <c r="O116" s="159"/>
      <c r="P116" s="62"/>
      <c r="Q116" s="63"/>
      <c r="R116" s="64"/>
      <c r="S116" s="64"/>
      <c r="T116" s="160"/>
      <c r="V116" s="64"/>
      <c r="W116" s="978"/>
    </row>
    <row r="117" spans="1:23" s="197" customFormat="1" ht="30" customHeight="1">
      <c r="A117" s="1322" t="s">
        <v>327</v>
      </c>
      <c r="B117" s="1093"/>
      <c r="C117" s="1094"/>
      <c r="D117" s="803"/>
      <c r="E117" s="207"/>
      <c r="F117" s="205"/>
      <c r="G117" s="804"/>
      <c r="H117" s="205"/>
      <c r="I117" s="805"/>
      <c r="J117" s="804"/>
      <c r="K117" s="806"/>
      <c r="L117" s="202"/>
      <c r="M117" s="203"/>
      <c r="N117" s="204"/>
      <c r="O117" s="807"/>
      <c r="P117" s="205"/>
      <c r="Q117" s="206"/>
      <c r="R117" s="207"/>
      <c r="S117" s="207"/>
      <c r="T117" s="808"/>
      <c r="V117" s="207"/>
      <c r="W117" s="979"/>
    </row>
    <row r="118" spans="1:23" s="824" customFormat="1" ht="12.75" customHeight="1">
      <c r="A118" s="962">
        <f>+A112+1</f>
        <v>19</v>
      </c>
      <c r="B118" s="809" t="s">
        <v>132</v>
      </c>
      <c r="C118" s="1095" t="s">
        <v>328</v>
      </c>
      <c r="D118" s="810" t="s">
        <v>89</v>
      </c>
      <c r="E118" s="811">
        <f>0.5/100*6</f>
        <v>0.03</v>
      </c>
      <c r="F118" s="812"/>
      <c r="G118" s="813">
        <v>110</v>
      </c>
      <c r="H118" s="812"/>
      <c r="I118" s="814"/>
      <c r="J118" s="813">
        <v>0</v>
      </c>
      <c r="K118" s="815"/>
      <c r="L118" s="816"/>
      <c r="M118" s="817"/>
      <c r="N118" s="818"/>
      <c r="O118" s="818"/>
      <c r="P118" s="819"/>
      <c r="Q118" s="820"/>
      <c r="R118" s="821">
        <f>G119+J119</f>
        <v>267.01620000000003</v>
      </c>
      <c r="S118" s="822">
        <f>R118+R119</f>
        <v>267.01620000000003</v>
      </c>
      <c r="T118" s="980">
        <f>E118*S118</f>
        <v>8.0104860000000002</v>
      </c>
      <c r="V118" s="740">
        <f>S118*$V$12</f>
        <v>354.08110091739286</v>
      </c>
      <c r="W118" s="740">
        <f>V118*E118</f>
        <v>10.622433027521785</v>
      </c>
    </row>
    <row r="119" spans="1:23" s="824" customFormat="1" ht="12.75" customHeight="1">
      <c r="A119" s="981"/>
      <c r="B119" s="826" t="s">
        <v>134</v>
      </c>
      <c r="C119" s="1096"/>
      <c r="D119" s="827"/>
      <c r="E119" s="828"/>
      <c r="F119" s="829"/>
      <c r="G119" s="435">
        <f>G118*$J$13/1000</f>
        <v>267.01620000000003</v>
      </c>
      <c r="H119" s="829"/>
      <c r="I119" s="830"/>
      <c r="J119" s="813">
        <f>J118*$Q$7/1000</f>
        <v>0</v>
      </c>
      <c r="K119" s="831"/>
      <c r="L119" s="832"/>
      <c r="M119" s="833"/>
      <c r="N119" s="834"/>
      <c r="O119" s="834"/>
      <c r="P119" s="829"/>
      <c r="Q119" s="835"/>
      <c r="R119" s="828"/>
      <c r="S119" s="828"/>
      <c r="T119" s="836"/>
      <c r="V119" s="828"/>
      <c r="W119" s="982"/>
    </row>
    <row r="120" spans="1:23" s="824" customFormat="1" ht="12.75" customHeight="1">
      <c r="A120" s="981"/>
      <c r="C120" s="1096"/>
      <c r="D120" s="827"/>
      <c r="E120" s="828"/>
      <c r="F120" s="829"/>
      <c r="G120" s="837"/>
      <c r="H120" s="829"/>
      <c r="I120" s="830"/>
      <c r="J120" s="837"/>
      <c r="K120" s="831"/>
      <c r="L120" s="832"/>
      <c r="M120" s="833"/>
      <c r="N120" s="834"/>
      <c r="O120" s="834"/>
      <c r="P120" s="829"/>
      <c r="Q120" s="835"/>
      <c r="R120" s="828"/>
      <c r="S120" s="828"/>
      <c r="T120" s="836"/>
      <c r="V120" s="828"/>
      <c r="W120" s="982"/>
    </row>
    <row r="121" spans="1:23" s="824" customFormat="1" ht="21" customHeight="1">
      <c r="A121" s="983"/>
      <c r="B121" s="839"/>
      <c r="C121" s="840"/>
      <c r="D121" s="841"/>
      <c r="E121" s="842"/>
      <c r="F121" s="843"/>
      <c r="G121" s="844"/>
      <c r="H121" s="843"/>
      <c r="I121" s="845"/>
      <c r="J121" s="844"/>
      <c r="K121" s="846"/>
      <c r="L121" s="847"/>
      <c r="M121" s="848"/>
      <c r="N121" s="849"/>
      <c r="O121" s="849"/>
      <c r="P121" s="843"/>
      <c r="Q121" s="850"/>
      <c r="R121" s="842"/>
      <c r="S121" s="842"/>
      <c r="T121" s="851"/>
      <c r="V121" s="842"/>
      <c r="W121" s="984"/>
    </row>
    <row r="122" spans="1:23" s="197" customFormat="1" ht="12.75" customHeight="1">
      <c r="A122" s="937">
        <f>A118+1</f>
        <v>20</v>
      </c>
      <c r="B122" s="476" t="s">
        <v>117</v>
      </c>
      <c r="C122" s="1073" t="s">
        <v>329</v>
      </c>
      <c r="D122" s="416" t="s">
        <v>286</v>
      </c>
      <c r="E122" s="740">
        <f>0.06*6</f>
        <v>0.36</v>
      </c>
      <c r="F122" s="405"/>
      <c r="G122" s="406">
        <v>1.82</v>
      </c>
      <c r="H122" s="405"/>
      <c r="I122" s="407"/>
      <c r="J122" s="406">
        <v>1.06</v>
      </c>
      <c r="K122" s="408"/>
      <c r="L122" s="409"/>
      <c r="M122" s="410"/>
      <c r="N122" s="411"/>
      <c r="O122" s="411"/>
      <c r="P122" s="405"/>
      <c r="Q122" s="413"/>
      <c r="R122" s="207">
        <f>G123+J123</f>
        <v>7.5519958000000003</v>
      </c>
      <c r="S122" s="957">
        <f>R122+R123</f>
        <v>13.549424439999999</v>
      </c>
      <c r="T122" s="958">
        <f>E122*S122</f>
        <v>4.8777927983999998</v>
      </c>
      <c r="V122" s="740">
        <f>S122*$V$12</f>
        <v>17.967430899369507</v>
      </c>
      <c r="W122" s="740">
        <f>V122*E122</f>
        <v>6.4682751237730223</v>
      </c>
    </row>
    <row r="123" spans="1:23" s="197" customFormat="1" ht="12.75" customHeight="1">
      <c r="A123" s="939"/>
      <c r="B123" s="366" t="s">
        <v>118</v>
      </c>
      <c r="C123" s="1074"/>
      <c r="D123" s="367"/>
      <c r="E123" s="734"/>
      <c r="F123" s="208"/>
      <c r="G123" s="435">
        <f>G122*$J$13/1000</f>
        <v>4.4179044000000003</v>
      </c>
      <c r="H123" s="852"/>
      <c r="I123" s="853"/>
      <c r="J123" s="435">
        <f>J122*$Q$13/1000</f>
        <v>3.1340914000000004</v>
      </c>
      <c r="K123" s="210"/>
      <c r="L123" s="466" t="s">
        <v>293</v>
      </c>
      <c r="M123" s="243" t="s">
        <v>286</v>
      </c>
      <c r="N123" s="244">
        <v>0.97</v>
      </c>
      <c r="O123" s="245">
        <f>E122*N123</f>
        <v>0.34919999999999995</v>
      </c>
      <c r="P123" s="246">
        <v>4</v>
      </c>
      <c r="Q123" s="328">
        <f>N123*P123*$N$11</f>
        <v>4.6915369199999999</v>
      </c>
      <c r="R123" s="1075">
        <f>SUM(Q123:Q124)</f>
        <v>5.9974286399999999</v>
      </c>
      <c r="S123" s="959"/>
      <c r="T123" s="960"/>
      <c r="V123" s="959"/>
      <c r="W123" s="959"/>
    </row>
    <row r="124" spans="1:23" s="197" customFormat="1" ht="12.75" customHeight="1">
      <c r="A124" s="939"/>
      <c r="C124" s="1074"/>
      <c r="D124" s="367"/>
      <c r="E124" s="734"/>
      <c r="F124" s="208"/>
      <c r="G124" s="216"/>
      <c r="H124" s="208"/>
      <c r="I124" s="209"/>
      <c r="J124" s="216"/>
      <c r="K124" s="210"/>
      <c r="L124" s="248" t="s">
        <v>294</v>
      </c>
      <c r="M124" s="249" t="s">
        <v>286</v>
      </c>
      <c r="N124" s="250">
        <v>0.27</v>
      </c>
      <c r="O124" s="251">
        <f>E122*N124</f>
        <v>9.7200000000000009E-2</v>
      </c>
      <c r="P124" s="252">
        <v>4</v>
      </c>
      <c r="Q124" s="854">
        <f>N124*P124*$N$11</f>
        <v>1.3058917200000002</v>
      </c>
      <c r="R124" s="1076"/>
      <c r="S124" s="959"/>
      <c r="T124" s="960"/>
      <c r="V124" s="959"/>
      <c r="W124" s="959"/>
    </row>
    <row r="125" spans="1:23" s="197" customFormat="1" ht="12.75" customHeight="1">
      <c r="A125" s="941"/>
      <c r="B125" s="237"/>
      <c r="C125" s="238"/>
      <c r="D125" s="239"/>
      <c r="E125" s="240"/>
      <c r="F125" s="217"/>
      <c r="G125" s="218"/>
      <c r="H125" s="217"/>
      <c r="I125" s="219"/>
      <c r="J125" s="218"/>
      <c r="K125" s="220"/>
      <c r="L125" s="221"/>
      <c r="M125" s="222"/>
      <c r="N125" s="223"/>
      <c r="O125" s="223"/>
      <c r="P125" s="217"/>
      <c r="Q125" s="241"/>
      <c r="R125" s="240"/>
      <c r="S125" s="240"/>
      <c r="T125" s="242"/>
      <c r="V125" s="240"/>
      <c r="W125" s="961"/>
    </row>
    <row r="126" spans="1:23" ht="12.75" customHeight="1">
      <c r="A126" s="968">
        <f>A122+1</f>
        <v>21</v>
      </c>
      <c r="B126" s="766" t="s">
        <v>330</v>
      </c>
      <c r="C126" s="1065" t="s">
        <v>331</v>
      </c>
      <c r="D126" s="767" t="s">
        <v>286</v>
      </c>
      <c r="E126" s="754">
        <f>0.24*6</f>
        <v>1.44</v>
      </c>
      <c r="F126" s="436"/>
      <c r="G126" s="435">
        <v>1.84</v>
      </c>
      <c r="H126" s="436"/>
      <c r="I126" s="437"/>
      <c r="J126" s="435">
        <v>0.2</v>
      </c>
      <c r="K126" s="438"/>
      <c r="L126" s="439"/>
      <c r="M126" s="440"/>
      <c r="N126" s="451"/>
      <c r="O126" s="451"/>
      <c r="P126" s="436"/>
      <c r="Q126" s="441"/>
      <c r="R126" s="325">
        <f>G127+J127</f>
        <v>5.0577908000000003</v>
      </c>
      <c r="S126" s="963">
        <f>R126+R127</f>
        <v>45.87458520965</v>
      </c>
      <c r="T126" s="964">
        <f>E126*S126</f>
        <v>66.059402701896005</v>
      </c>
      <c r="V126" s="740">
        <f>S126*$V$12</f>
        <v>60.832727134764177</v>
      </c>
      <c r="W126" s="740">
        <f>V126*E126</f>
        <v>87.599127074060405</v>
      </c>
    </row>
    <row r="127" spans="1:23" ht="12.75" customHeight="1">
      <c r="A127" s="965"/>
      <c r="B127" s="795" t="s">
        <v>154</v>
      </c>
      <c r="C127" s="1066"/>
      <c r="E127" s="755"/>
      <c r="G127" s="435">
        <f>G126*$J$13/1000</f>
        <v>4.4664527999999999</v>
      </c>
      <c r="I127" s="311"/>
      <c r="J127" s="435">
        <f>J126*$Q$13/1000</f>
        <v>0.59133800000000003</v>
      </c>
      <c r="K127" s="312"/>
      <c r="L127" s="756"/>
      <c r="M127" s="326"/>
      <c r="N127" s="448"/>
      <c r="O127" s="449"/>
      <c r="P127" s="327"/>
      <c r="Q127" s="328"/>
      <c r="R127" s="1067">
        <f>SUM(Q127:Q130)</f>
        <v>40.816794409650001</v>
      </c>
      <c r="S127" s="966"/>
      <c r="T127" s="324"/>
      <c r="V127" s="966"/>
      <c r="W127" s="966"/>
    </row>
    <row r="128" spans="1:23" ht="12.75" customHeight="1">
      <c r="A128" s="965"/>
      <c r="C128" s="1066"/>
      <c r="E128" s="755"/>
      <c r="I128" s="311"/>
      <c r="K128" s="312"/>
      <c r="L128" s="855" t="s">
        <v>332</v>
      </c>
      <c r="M128" s="856" t="s">
        <v>286</v>
      </c>
      <c r="N128" s="857">
        <v>1.0149999999999999</v>
      </c>
      <c r="O128" s="858">
        <f>E126*N128</f>
        <v>1.4615999999999998</v>
      </c>
      <c r="P128" s="859">
        <v>27.33</v>
      </c>
      <c r="Q128" s="854">
        <f>N128*P128*$N$11</f>
        <v>33.542010202050001</v>
      </c>
      <c r="R128" s="1068"/>
      <c r="S128" s="966"/>
      <c r="T128" s="324"/>
      <c r="V128" s="966"/>
      <c r="W128" s="966"/>
    </row>
    <row r="129" spans="1:23" ht="12.75" customHeight="1">
      <c r="A129" s="965"/>
      <c r="C129" s="1066"/>
      <c r="E129" s="755"/>
      <c r="I129" s="311"/>
      <c r="K129" s="312"/>
      <c r="L129" s="855" t="s">
        <v>298</v>
      </c>
      <c r="M129" s="856" t="s">
        <v>289</v>
      </c>
      <c r="N129" s="857">
        <v>1.24</v>
      </c>
      <c r="O129" s="858">
        <f>E126*N129</f>
        <v>1.7855999999999999</v>
      </c>
      <c r="P129" s="860">
        <v>3.5</v>
      </c>
      <c r="Q129" s="854">
        <f>N129*P129*$N$11</f>
        <v>5.2477500600000004</v>
      </c>
      <c r="R129" s="1068"/>
      <c r="S129" s="966"/>
      <c r="T129" s="324"/>
      <c r="V129" s="966"/>
      <c r="W129" s="966"/>
    </row>
    <row r="130" spans="1:23" ht="12.75" customHeight="1">
      <c r="A130" s="965"/>
      <c r="C130" s="1066"/>
      <c r="E130" s="755"/>
      <c r="I130" s="311"/>
      <c r="K130" s="312"/>
      <c r="L130" s="861" t="s">
        <v>299</v>
      </c>
      <c r="M130" s="862" t="s">
        <v>286</v>
      </c>
      <c r="N130" s="863">
        <v>1.32E-2</v>
      </c>
      <c r="O130" s="864">
        <f>E126*N130</f>
        <v>1.9008000000000001E-2</v>
      </c>
      <c r="P130" s="259">
        <v>127</v>
      </c>
      <c r="Q130" s="329">
        <f>N130*P130*$N$11</f>
        <v>2.0270341476000002</v>
      </c>
      <c r="R130" s="1068"/>
      <c r="S130" s="966"/>
      <c r="T130" s="324"/>
      <c r="V130" s="966"/>
      <c r="W130" s="966"/>
    </row>
    <row r="131" spans="1:23" ht="12.75" customHeight="1">
      <c r="A131" s="967"/>
      <c r="B131" s="797"/>
      <c r="C131" s="798"/>
      <c r="D131" s="799"/>
      <c r="E131" s="316"/>
      <c r="F131" s="314"/>
      <c r="G131" s="318"/>
      <c r="H131" s="314"/>
      <c r="I131" s="319"/>
      <c r="J131" s="318"/>
      <c r="K131" s="320"/>
      <c r="L131" s="330"/>
      <c r="M131" s="313"/>
      <c r="N131" s="450"/>
      <c r="O131" s="450"/>
      <c r="P131" s="314"/>
      <c r="Q131" s="315"/>
      <c r="R131" s="316"/>
      <c r="S131" s="316"/>
      <c r="T131" s="331"/>
      <c r="V131" s="316"/>
      <c r="W131" s="971"/>
    </row>
    <row r="132" spans="1:23" ht="12.75" customHeight="1">
      <c r="A132" s="962">
        <f>A126+1</f>
        <v>22</v>
      </c>
      <c r="B132" s="766" t="s">
        <v>159</v>
      </c>
      <c r="C132" s="1065" t="s">
        <v>333</v>
      </c>
      <c r="D132" s="767" t="s">
        <v>311</v>
      </c>
      <c r="E132" s="768">
        <f>(16.17*4+6.28+8.59)/1000*6</f>
        <v>0.47730000000000006</v>
      </c>
      <c r="F132" s="436"/>
      <c r="G132" s="435">
        <v>34.299999999999997</v>
      </c>
      <c r="H132" s="436"/>
      <c r="I132" s="437"/>
      <c r="J132" s="435">
        <v>1</v>
      </c>
      <c r="K132" s="438"/>
      <c r="L132" s="439"/>
      <c r="M132" s="440"/>
      <c r="N132" s="451"/>
      <c r="O132" s="451"/>
      <c r="P132" s="436"/>
      <c r="Q132" s="441"/>
      <c r="R132" s="325">
        <f>G133+J133</f>
        <v>86.217195999999987</v>
      </c>
      <c r="S132" s="963">
        <f>R132+R133</f>
        <v>86.217195999999987</v>
      </c>
      <c r="T132" s="964">
        <f>E132*S132</f>
        <v>41.151467650800001</v>
      </c>
      <c r="V132" s="740">
        <f>S132*$V$12</f>
        <v>114.32969114866675</v>
      </c>
      <c r="W132" s="740">
        <f>V132*E132</f>
        <v>54.569561585258647</v>
      </c>
    </row>
    <row r="133" spans="1:23" ht="12.75" customHeight="1">
      <c r="A133" s="965"/>
      <c r="B133" s="795"/>
      <c r="C133" s="1066"/>
      <c r="E133" s="755"/>
      <c r="G133" s="435">
        <f>G132*$J$13/1000</f>
        <v>83.260505999999992</v>
      </c>
      <c r="I133" s="311"/>
      <c r="J133" s="435">
        <f>J132*$Q$13/1000</f>
        <v>2.95669</v>
      </c>
      <c r="K133" s="312"/>
      <c r="L133" s="1357"/>
      <c r="M133" s="326"/>
      <c r="N133" s="448"/>
      <c r="O133" s="449"/>
      <c r="P133" s="327"/>
      <c r="Q133" s="328"/>
      <c r="R133" s="1067">
        <f>SUM(Q133:Q134)</f>
        <v>0</v>
      </c>
      <c r="S133" s="966"/>
      <c r="T133" s="324"/>
      <c r="V133" s="966"/>
      <c r="W133" s="966"/>
    </row>
    <row r="134" spans="1:23" ht="12.75" customHeight="1">
      <c r="A134" s="965"/>
      <c r="C134" s="1066"/>
      <c r="E134" s="755"/>
      <c r="I134" s="311"/>
      <c r="K134" s="312"/>
      <c r="L134" s="1321"/>
      <c r="M134" s="452"/>
      <c r="N134" s="453"/>
      <c r="O134" s="453"/>
      <c r="P134" s="454"/>
      <c r="Q134" s="333"/>
      <c r="R134" s="1068"/>
      <c r="S134" s="966"/>
      <c r="T134" s="324"/>
      <c r="V134" s="966"/>
      <c r="W134" s="966"/>
    </row>
    <row r="135" spans="1:23" ht="12.75" customHeight="1">
      <c r="A135" s="967"/>
      <c r="B135" s="797"/>
      <c r="C135" s="798"/>
      <c r="D135" s="799"/>
      <c r="E135" s="316"/>
      <c r="F135" s="314"/>
      <c r="G135" s="318"/>
      <c r="H135" s="314"/>
      <c r="I135" s="319"/>
      <c r="J135" s="318"/>
      <c r="K135" s="320"/>
      <c r="O135" s="332"/>
      <c r="Q135" s="323"/>
      <c r="R135" s="755"/>
      <c r="S135" s="755"/>
      <c r="T135" s="324"/>
      <c r="V135" s="755"/>
      <c r="W135" s="966"/>
    </row>
    <row r="136" spans="1:23" ht="12.75" customHeight="1">
      <c r="A136" s="968">
        <f>A132+1</f>
        <v>23</v>
      </c>
      <c r="B136" s="795" t="s">
        <v>300</v>
      </c>
      <c r="C136" s="1065" t="s">
        <v>334</v>
      </c>
      <c r="D136" s="308" t="s">
        <v>284</v>
      </c>
      <c r="E136" s="755">
        <f>1.5*8*6</f>
        <v>72</v>
      </c>
      <c r="G136" s="310">
        <v>0</v>
      </c>
      <c r="I136" s="311"/>
      <c r="J136" s="310">
        <v>0</v>
      </c>
      <c r="K136" s="312"/>
      <c r="L136" s="439"/>
      <c r="M136" s="440"/>
      <c r="N136" s="451"/>
      <c r="O136" s="451"/>
      <c r="P136" s="436"/>
      <c r="Q136" s="441"/>
      <c r="R136" s="325">
        <f>G137+J137</f>
        <v>0</v>
      </c>
      <c r="S136" s="963">
        <f>R136+R137</f>
        <v>1.9588375800000002</v>
      </c>
      <c r="T136" s="964">
        <f>E136*S136</f>
        <v>141.03630576</v>
      </c>
      <c r="V136" s="740">
        <f>S136*$V$12</f>
        <v>2.5975478897713384</v>
      </c>
      <c r="W136" s="740">
        <f>V136*E136</f>
        <v>187.02344806353636</v>
      </c>
    </row>
    <row r="137" spans="1:23" ht="12.75" customHeight="1">
      <c r="A137" s="965"/>
      <c r="C137" s="1066"/>
      <c r="E137" s="755"/>
      <c r="G137" s="435">
        <f>G136*$J$13/1000</f>
        <v>0</v>
      </c>
      <c r="I137" s="311"/>
      <c r="J137" s="435">
        <f>J136*$Q$13/1000</f>
        <v>0</v>
      </c>
      <c r="K137" s="312"/>
      <c r="L137" s="1357" t="s">
        <v>334</v>
      </c>
      <c r="M137" s="326" t="s">
        <v>284</v>
      </c>
      <c r="N137" s="448">
        <v>1</v>
      </c>
      <c r="O137" s="449">
        <f>E136*N137</f>
        <v>72</v>
      </c>
      <c r="P137" s="327">
        <v>1.62</v>
      </c>
      <c r="Q137" s="328">
        <f>N137*P137*$N$11</f>
        <v>1.9588375800000002</v>
      </c>
      <c r="R137" s="755">
        <f>SUM(Q137:Q137)</f>
        <v>1.9588375800000002</v>
      </c>
      <c r="S137" s="966"/>
      <c r="T137" s="324"/>
      <c r="V137" s="966"/>
      <c r="W137" s="966"/>
    </row>
    <row r="138" spans="1:23" ht="12.75" customHeight="1">
      <c r="A138" s="965"/>
      <c r="C138" s="1066"/>
      <c r="E138" s="755"/>
      <c r="I138" s="311"/>
      <c r="K138" s="312"/>
      <c r="L138" s="1317"/>
      <c r="M138" s="442"/>
      <c r="N138" s="456"/>
      <c r="O138" s="456"/>
      <c r="P138" s="443"/>
      <c r="Q138" s="444"/>
      <c r="R138" s="755"/>
      <c r="S138" s="755"/>
      <c r="T138" s="324"/>
      <c r="V138" s="755"/>
      <c r="W138" s="966"/>
    </row>
    <row r="139" spans="1:23" ht="12.75" customHeight="1">
      <c r="A139" s="967"/>
      <c r="B139" s="797"/>
      <c r="C139" s="798"/>
      <c r="D139" s="799"/>
      <c r="E139" s="316"/>
      <c r="F139" s="314"/>
      <c r="G139" s="318"/>
      <c r="H139" s="314"/>
      <c r="I139" s="319"/>
      <c r="J139" s="318"/>
      <c r="K139" s="320"/>
      <c r="O139" s="332"/>
      <c r="Q139" s="323"/>
      <c r="R139" s="755"/>
      <c r="S139" s="755"/>
      <c r="T139" s="324"/>
      <c r="V139" s="755"/>
      <c r="W139" s="966"/>
    </row>
    <row r="140" spans="1:23" ht="12.75" customHeight="1">
      <c r="A140" s="962">
        <f>A136+1</f>
        <v>24</v>
      </c>
      <c r="B140" s="766" t="s">
        <v>300</v>
      </c>
      <c r="C140" s="1065" t="s">
        <v>335</v>
      </c>
      <c r="D140" s="767" t="s">
        <v>311</v>
      </c>
      <c r="E140" s="754">
        <f>6.28/1000*6</f>
        <v>3.7679999999999998E-2</v>
      </c>
      <c r="F140" s="436"/>
      <c r="G140" s="435">
        <v>0</v>
      </c>
      <c r="H140" s="436"/>
      <c r="I140" s="437"/>
      <c r="J140" s="435">
        <v>0</v>
      </c>
      <c r="K140" s="438"/>
      <c r="L140" s="439"/>
      <c r="M140" s="440"/>
      <c r="N140" s="451"/>
      <c r="O140" s="451"/>
      <c r="P140" s="436"/>
      <c r="Q140" s="441"/>
      <c r="R140" s="325">
        <f>G141+J141</f>
        <v>0</v>
      </c>
      <c r="S140" s="963">
        <f>R140+R141</f>
        <v>216.64501802999999</v>
      </c>
      <c r="T140" s="964">
        <f>E140*S140</f>
        <v>8.1631842793703999</v>
      </c>
      <c r="V140" s="740">
        <f>S140*$V$12</f>
        <v>287.28558975946333</v>
      </c>
      <c r="W140" s="740">
        <f>V140*E140</f>
        <v>10.824921022136579</v>
      </c>
    </row>
    <row r="141" spans="1:23" ht="12.75" customHeight="1">
      <c r="A141" s="965"/>
      <c r="C141" s="1066"/>
      <c r="E141" s="755"/>
      <c r="G141" s="435">
        <f>G140*$J$13/1000</f>
        <v>0</v>
      </c>
      <c r="I141" s="311"/>
      <c r="J141" s="435">
        <f>J140*$Q$13/1000</f>
        <v>0</v>
      </c>
      <c r="K141" s="312"/>
      <c r="L141" s="1357" t="s">
        <v>336</v>
      </c>
      <c r="M141" s="326" t="s">
        <v>311</v>
      </c>
      <c r="N141" s="448">
        <v>1</v>
      </c>
      <c r="O141" s="449">
        <f>E140*N141</f>
        <v>3.7679999999999998E-2</v>
      </c>
      <c r="P141" s="327">
        <v>179.17</v>
      </c>
      <c r="Q141" s="328">
        <f>N141*P141*$N$11</f>
        <v>216.64501802999999</v>
      </c>
      <c r="R141" s="755">
        <f>SUM(Q141:Q141)</f>
        <v>216.64501802999999</v>
      </c>
      <c r="S141" s="966"/>
      <c r="T141" s="324"/>
      <c r="V141" s="966"/>
      <c r="W141" s="966"/>
    </row>
    <row r="142" spans="1:23" ht="12.75" customHeight="1">
      <c r="A142" s="965"/>
      <c r="C142" s="1066"/>
      <c r="E142" s="755"/>
      <c r="I142" s="311"/>
      <c r="K142" s="312"/>
      <c r="L142" s="1317"/>
      <c r="M142" s="442"/>
      <c r="N142" s="456"/>
      <c r="O142" s="456"/>
      <c r="P142" s="443"/>
      <c r="Q142" s="444"/>
      <c r="R142" s="755"/>
      <c r="S142" s="755"/>
      <c r="T142" s="324"/>
      <c r="V142" s="755"/>
      <c r="W142" s="966"/>
    </row>
    <row r="143" spans="1:23" ht="12.75" customHeight="1">
      <c r="A143" s="967"/>
      <c r="B143" s="797"/>
      <c r="C143" s="798"/>
      <c r="D143" s="799"/>
      <c r="E143" s="316"/>
      <c r="F143" s="314"/>
      <c r="G143" s="318"/>
      <c r="H143" s="314"/>
      <c r="I143" s="319"/>
      <c r="J143" s="318"/>
      <c r="K143" s="320"/>
      <c r="L143" s="330"/>
      <c r="M143" s="313"/>
      <c r="N143" s="450"/>
      <c r="O143" s="450"/>
      <c r="P143" s="314"/>
      <c r="Q143" s="315"/>
      <c r="R143" s="316"/>
      <c r="S143" s="316"/>
      <c r="T143" s="331"/>
      <c r="V143" s="316"/>
      <c r="W143" s="971"/>
    </row>
    <row r="144" spans="1:23" ht="12.75" customHeight="1">
      <c r="A144" s="968">
        <f>A140+1</f>
        <v>25</v>
      </c>
      <c r="B144" s="795" t="s">
        <v>300</v>
      </c>
      <c r="C144" s="1065" t="s">
        <v>337</v>
      </c>
      <c r="D144" s="308" t="s">
        <v>284</v>
      </c>
      <c r="E144" s="755">
        <f>1*6</f>
        <v>6</v>
      </c>
      <c r="G144" s="310">
        <v>0</v>
      </c>
      <c r="I144" s="311"/>
      <c r="J144" s="310">
        <v>0</v>
      </c>
      <c r="K144" s="312"/>
      <c r="L144" s="439"/>
      <c r="M144" s="440"/>
      <c r="N144" s="451"/>
      <c r="O144" s="451"/>
      <c r="P144" s="436"/>
      <c r="Q144" s="441"/>
      <c r="R144" s="325">
        <f>G145+J145</f>
        <v>0</v>
      </c>
      <c r="S144" s="963">
        <f>R144+R145</f>
        <v>2.6722413900000004</v>
      </c>
      <c r="T144" s="964">
        <f>E144*S144</f>
        <v>16.033448340000003</v>
      </c>
      <c r="V144" s="740">
        <f>S144*$V$12</f>
        <v>3.5435684175275668</v>
      </c>
      <c r="W144" s="740">
        <f>V144*E144</f>
        <v>21.261410505165401</v>
      </c>
    </row>
    <row r="145" spans="1:26" ht="12.75" customHeight="1">
      <c r="A145" s="965"/>
      <c r="C145" s="1066"/>
      <c r="E145" s="755"/>
      <c r="G145" s="435">
        <f>G144*$J$13/1000</f>
        <v>0</v>
      </c>
      <c r="I145" s="311"/>
      <c r="J145" s="435">
        <f>J144*$Q$13/1000</f>
        <v>0</v>
      </c>
      <c r="K145" s="312"/>
      <c r="L145" s="1357" t="s">
        <v>338</v>
      </c>
      <c r="M145" s="326" t="s">
        <v>284</v>
      </c>
      <c r="N145" s="448">
        <v>1</v>
      </c>
      <c r="O145" s="449">
        <f>E144*N145</f>
        <v>6</v>
      </c>
      <c r="P145" s="455">
        <v>2.21</v>
      </c>
      <c r="Q145" s="328">
        <f>N145*P145*$N$11</f>
        <v>2.6722413900000004</v>
      </c>
      <c r="R145" s="755">
        <f>SUM(Q145:Q145)</f>
        <v>2.6722413900000004</v>
      </c>
      <c r="S145" s="966"/>
      <c r="T145" s="324"/>
      <c r="V145" s="966"/>
      <c r="W145" s="966"/>
    </row>
    <row r="146" spans="1:26" ht="12.75" customHeight="1">
      <c r="A146" s="965"/>
      <c r="C146" s="1066"/>
      <c r="E146" s="755"/>
      <c r="I146" s="311"/>
      <c r="K146" s="312"/>
      <c r="L146" s="1317"/>
      <c r="M146" s="442"/>
      <c r="N146" s="456"/>
      <c r="O146" s="456"/>
      <c r="P146" s="443"/>
      <c r="Q146" s="444"/>
      <c r="R146" s="755"/>
      <c r="S146" s="755"/>
      <c r="T146" s="324"/>
      <c r="V146" s="755"/>
      <c r="W146" s="966"/>
    </row>
    <row r="147" spans="1:26" ht="12.75" customHeight="1">
      <c r="A147" s="967"/>
      <c r="B147" s="797"/>
      <c r="C147" s="798"/>
      <c r="D147" s="799"/>
      <c r="E147" s="316"/>
      <c r="F147" s="314"/>
      <c r="G147" s="318"/>
      <c r="H147" s="314"/>
      <c r="I147" s="319"/>
      <c r="J147" s="318"/>
      <c r="K147" s="320"/>
      <c r="O147" s="332"/>
      <c r="Q147" s="323"/>
      <c r="R147" s="755"/>
      <c r="S147" s="755"/>
      <c r="T147" s="324"/>
      <c r="V147" s="755"/>
      <c r="W147" s="966"/>
    </row>
    <row r="148" spans="1:26" ht="12.75" customHeight="1">
      <c r="A148" s="962">
        <f>A144+1</f>
        <v>26</v>
      </c>
      <c r="B148" s="795" t="s">
        <v>139</v>
      </c>
      <c r="C148" s="1065" t="s">
        <v>339</v>
      </c>
      <c r="D148" s="308" t="s">
        <v>325</v>
      </c>
      <c r="E148" s="755">
        <f>1.2*6/100</f>
        <v>7.1999999999999995E-2</v>
      </c>
      <c r="G148" s="310">
        <v>38.4</v>
      </c>
      <c r="I148" s="311"/>
      <c r="J148" s="310">
        <v>0.03</v>
      </c>
      <c r="K148" s="312"/>
      <c r="L148" s="439"/>
      <c r="M148" s="440"/>
      <c r="N148" s="451"/>
      <c r="O148" s="451"/>
      <c r="P148" s="436"/>
      <c r="Q148" s="441"/>
      <c r="R148" s="325">
        <f>G149+J149</f>
        <v>93.301628700000009</v>
      </c>
      <c r="S148" s="963">
        <f>R148+R149</f>
        <v>133.08525720210002</v>
      </c>
      <c r="T148" s="964">
        <f>E148*S148</f>
        <v>9.5821385185512007</v>
      </c>
      <c r="V148" s="740">
        <f>S148*$V$12</f>
        <v>176.47983300636426</v>
      </c>
      <c r="W148" s="740">
        <f>V148*E148</f>
        <v>12.706547976458225</v>
      </c>
    </row>
    <row r="149" spans="1:26" ht="12.75" customHeight="1">
      <c r="A149" s="965"/>
      <c r="B149" s="795" t="s">
        <v>156</v>
      </c>
      <c r="C149" s="1066"/>
      <c r="E149" s="755"/>
      <c r="G149" s="435">
        <f>G148*$J$13/1000</f>
        <v>93.212928000000005</v>
      </c>
      <c r="I149" s="311"/>
      <c r="J149" s="435">
        <f>J148*$Q$13/1000</f>
        <v>8.8700699999999993E-2</v>
      </c>
      <c r="K149" s="312"/>
      <c r="L149" s="865" t="s">
        <v>340</v>
      </c>
      <c r="M149" s="866" t="s">
        <v>315</v>
      </c>
      <c r="N149" s="866">
        <v>24.6</v>
      </c>
      <c r="O149" s="867">
        <f>E148*N149</f>
        <v>1.7711999999999999</v>
      </c>
      <c r="P149" s="327">
        <v>1.25</v>
      </c>
      <c r="Q149" s="328">
        <f>N149*P149*$N$11</f>
        <v>37.181639250000003</v>
      </c>
      <c r="R149" s="1075">
        <f>SUM(Q149:Q150)</f>
        <v>39.783628502100001</v>
      </c>
      <c r="S149" s="966"/>
      <c r="T149" s="324"/>
      <c r="V149" s="966"/>
      <c r="W149" s="966"/>
    </row>
    <row r="150" spans="1:26" ht="12.75" customHeight="1">
      <c r="A150" s="965"/>
      <c r="C150" s="1066"/>
      <c r="E150" s="755"/>
      <c r="I150" s="311"/>
      <c r="K150" s="312"/>
      <c r="L150" s="868" t="s">
        <v>341</v>
      </c>
      <c r="M150" s="869" t="s">
        <v>315</v>
      </c>
      <c r="N150" s="869">
        <v>2.7</v>
      </c>
      <c r="O150" s="332">
        <f>E148*N150</f>
        <v>0.19439999999999999</v>
      </c>
      <c r="P150" s="870">
        <v>0.79700000000000004</v>
      </c>
      <c r="Q150" s="333">
        <f>N150*P150*$N$11</f>
        <v>2.6019892521000005</v>
      </c>
      <c r="R150" s="1076"/>
      <c r="S150" s="755"/>
      <c r="T150" s="324"/>
      <c r="V150" s="755"/>
      <c r="W150" s="966"/>
    </row>
    <row r="151" spans="1:26" ht="12" customHeight="1">
      <c r="A151" s="965"/>
      <c r="C151" s="1066"/>
      <c r="E151" s="755"/>
      <c r="I151" s="311"/>
      <c r="K151" s="312"/>
      <c r="O151" s="332"/>
      <c r="Q151" s="323"/>
      <c r="R151" s="755"/>
      <c r="S151" s="755"/>
      <c r="T151" s="324"/>
      <c r="V151" s="755"/>
      <c r="W151" s="966"/>
    </row>
    <row r="152" spans="1:26" ht="12.75" hidden="1" customHeight="1">
      <c r="A152" s="967"/>
      <c r="B152" s="797"/>
      <c r="C152" s="798"/>
      <c r="D152" s="799"/>
      <c r="E152" s="316"/>
      <c r="F152" s="314"/>
      <c r="G152" s="318"/>
      <c r="H152" s="314"/>
      <c r="I152" s="319"/>
      <c r="J152" s="318"/>
      <c r="K152" s="320"/>
      <c r="L152" s="330"/>
      <c r="M152" s="313"/>
      <c r="N152" s="450"/>
      <c r="O152" s="450"/>
      <c r="P152" s="314"/>
      <c r="Q152" s="315"/>
      <c r="R152" s="316"/>
      <c r="S152" s="316"/>
      <c r="T152" s="331"/>
      <c r="V152" s="316"/>
      <c r="W152" s="971"/>
    </row>
    <row r="153" spans="1:26" ht="12.75" customHeight="1">
      <c r="A153" s="965"/>
      <c r="C153" s="871"/>
      <c r="E153" s="755"/>
      <c r="I153" s="311"/>
      <c r="K153" s="312"/>
      <c r="O153" s="332"/>
      <c r="Q153" s="323"/>
      <c r="R153" s="316"/>
      <c r="S153" s="755"/>
      <c r="T153" s="324"/>
      <c r="V153" s="755"/>
      <c r="W153" s="966"/>
    </row>
    <row r="154" spans="1:26" ht="12.75" customHeight="1">
      <c r="A154" s="985"/>
      <c r="B154" s="335"/>
      <c r="C154" s="336" t="s">
        <v>342</v>
      </c>
      <c r="D154" s="337"/>
      <c r="E154" s="338"/>
      <c r="F154" s="339"/>
      <c r="G154" s="340"/>
      <c r="H154" s="339"/>
      <c r="I154" s="339"/>
      <c r="J154" s="340"/>
      <c r="K154" s="339"/>
      <c r="L154" s="341"/>
      <c r="M154" s="342"/>
      <c r="N154" s="343"/>
      <c r="O154" s="344"/>
      <c r="P154" s="339"/>
      <c r="Q154" s="340"/>
      <c r="R154" s="344"/>
      <c r="S154" s="344"/>
      <c r="T154" s="345">
        <f>SUM(T20:T153)</f>
        <v>5744.4043566265882</v>
      </c>
      <c r="V154" s="344"/>
      <c r="W154" s="986">
        <f>SUM(W20:W153)</f>
        <v>7617.4592354659007</v>
      </c>
    </row>
    <row r="155" spans="1:26" s="88" customFormat="1" ht="14.25" customHeight="1">
      <c r="A155" s="1318" t="s">
        <v>343</v>
      </c>
      <c r="B155" s="1319"/>
      <c r="C155" s="1319"/>
      <c r="D155" s="1319"/>
      <c r="E155" s="1319"/>
      <c r="F155" s="1319"/>
      <c r="G155" s="1319"/>
      <c r="H155" s="1319"/>
      <c r="I155" s="1319"/>
      <c r="J155" s="1319"/>
      <c r="K155" s="1319"/>
      <c r="L155" s="1319"/>
      <c r="M155" s="1319"/>
      <c r="N155" s="1319"/>
      <c r="O155" s="1319"/>
      <c r="P155" s="1319"/>
      <c r="Q155" s="1319"/>
      <c r="R155" s="1319"/>
      <c r="S155" s="1319"/>
      <c r="T155" s="1319"/>
      <c r="U155" s="1319"/>
      <c r="V155" s="1319"/>
      <c r="W155" s="1320"/>
      <c r="X155" s="89"/>
      <c r="Y155" s="89"/>
      <c r="Z155" s="89"/>
    </row>
    <row r="156" spans="1:26" s="88" customFormat="1" ht="12.75" hidden="1" customHeight="1">
      <c r="A156" s="987"/>
      <c r="E156" s="1274" t="s">
        <v>344</v>
      </c>
      <c r="F156" s="1274"/>
      <c r="G156" s="1274"/>
      <c r="H156" s="1274"/>
      <c r="I156" s="1274"/>
      <c r="J156" s="1274"/>
      <c r="K156" s="1274"/>
      <c r="L156" s="1274"/>
      <c r="M156" s="1274"/>
      <c r="N156" s="1274"/>
      <c r="O156" s="1274"/>
      <c r="P156" s="1274"/>
      <c r="Q156" s="1274"/>
      <c r="R156" s="1274"/>
      <c r="W156" s="988"/>
      <c r="X156" s="89"/>
      <c r="Y156" s="89"/>
      <c r="Z156" s="89"/>
    </row>
    <row r="157" spans="1:26" s="88" customFormat="1" ht="51.75" hidden="1" customHeight="1">
      <c r="A157" s="987"/>
      <c r="C157" s="752" t="s">
        <v>345</v>
      </c>
      <c r="D157" s="752"/>
      <c r="E157" s="1275" t="s">
        <v>250</v>
      </c>
      <c r="F157" s="1275"/>
      <c r="G157" s="1275"/>
      <c r="H157" s="1275"/>
      <c r="I157" s="1275"/>
      <c r="J157" s="1275"/>
      <c r="K157" s="1275"/>
      <c r="L157" s="1275"/>
      <c r="M157" s="1275"/>
      <c r="N157" s="1275"/>
      <c r="O157" s="1275"/>
      <c r="P157" s="1275"/>
      <c r="Q157" s="1275"/>
      <c r="R157" s="1275"/>
      <c r="S157" s="365"/>
      <c r="U157" s="97"/>
      <c r="V157" s="365"/>
      <c r="W157" s="988"/>
      <c r="X157" s="89"/>
      <c r="Y157" s="89"/>
      <c r="Z157" s="89"/>
    </row>
    <row r="158" spans="1:26" s="88" customFormat="1" ht="12.75" hidden="1">
      <c r="A158" s="987"/>
      <c r="W158" s="988"/>
      <c r="X158" s="89"/>
      <c r="Y158" s="89"/>
      <c r="Z158" s="89"/>
    </row>
    <row r="159" spans="1:26" s="88" customFormat="1" ht="12.75" hidden="1">
      <c r="A159" s="987"/>
      <c r="C159" s="99"/>
      <c r="D159" s="99"/>
      <c r="E159" s="100"/>
      <c r="R159" s="101"/>
      <c r="W159" s="988"/>
      <c r="X159" s="89"/>
      <c r="Y159" s="89"/>
      <c r="Z159" s="89"/>
    </row>
    <row r="160" spans="1:26" s="88" customFormat="1" ht="12.75" hidden="1">
      <c r="A160" s="1315" t="s">
        <v>1</v>
      </c>
      <c r="B160" s="1276"/>
      <c r="O160" s="479" t="s">
        <v>252</v>
      </c>
      <c r="P160" s="1277" t="e">
        <f>T255</f>
        <v>#REF!</v>
      </c>
      <c r="Q160" s="1277"/>
      <c r="R160" s="1277"/>
      <c r="S160" s="102" t="s">
        <v>253</v>
      </c>
      <c r="V160" s="102" t="s">
        <v>253</v>
      </c>
      <c r="W160" s="988"/>
      <c r="X160" s="89"/>
      <c r="Y160" s="89"/>
      <c r="Z160" s="89"/>
    </row>
    <row r="161" spans="1:26" s="88" customFormat="1" hidden="1">
      <c r="A161" s="989"/>
      <c r="B161" s="752"/>
      <c r="C161" s="486"/>
      <c r="D161" s="486"/>
      <c r="E161" s="1279"/>
      <c r="F161" s="1279"/>
      <c r="G161" s="1279"/>
      <c r="N161" s="103"/>
      <c r="P161" s="104"/>
      <c r="Q161" s="105"/>
      <c r="R161" s="105"/>
      <c r="T161" s="102"/>
      <c r="W161" s="990"/>
      <c r="X161" s="89"/>
      <c r="Y161" s="89"/>
      <c r="Z161" s="89"/>
    </row>
    <row r="162" spans="1:26" s="88" customFormat="1" ht="12.75" hidden="1">
      <c r="A162" s="991" t="s">
        <v>254</v>
      </c>
      <c r="B162" s="480"/>
      <c r="C162" s="480"/>
      <c r="D162" s="1142">
        <v>262.76799999999997</v>
      </c>
      <c r="E162" s="1142"/>
      <c r="F162" s="1142"/>
      <c r="G162" s="106" t="s">
        <v>255</v>
      </c>
      <c r="H162" s="107"/>
      <c r="I162" s="107"/>
      <c r="J162" s="106"/>
      <c r="K162" s="106"/>
      <c r="L162" s="106"/>
      <c r="M162" s="108" t="s">
        <v>131</v>
      </c>
      <c r="N162" s="758">
        <f>1.02*1.05*1.129</f>
        <v>1.2091590000000001</v>
      </c>
      <c r="O162" s="759"/>
      <c r="P162" s="759"/>
      <c r="Q162" s="107"/>
      <c r="R162" s="109"/>
      <c r="S162" s="107"/>
      <c r="V162" s="107"/>
      <c r="W162" s="988"/>
      <c r="X162" s="89"/>
      <c r="Y162" s="89"/>
      <c r="Z162" s="89"/>
    </row>
    <row r="163" spans="1:26" s="88" customFormat="1" ht="12.75" hidden="1">
      <c r="A163" s="991"/>
      <c r="B163" s="480"/>
      <c r="C163" s="480"/>
      <c r="D163" s="480"/>
      <c r="E163" s="164"/>
      <c r="F163" s="164"/>
      <c r="G163" s="106"/>
      <c r="H163" s="107"/>
      <c r="I163" s="107"/>
      <c r="J163" s="106"/>
      <c r="K163" s="106"/>
      <c r="L163" s="106"/>
      <c r="M163" s="107"/>
      <c r="N163" s="1280"/>
      <c r="O163" s="1280"/>
      <c r="P163" s="1280"/>
      <c r="Q163" s="107"/>
      <c r="R163" s="109"/>
      <c r="S163" s="107"/>
      <c r="V163" s="107"/>
      <c r="W163" s="988"/>
      <c r="X163" s="89"/>
      <c r="Y163" s="89"/>
      <c r="Z163" s="89"/>
    </row>
    <row r="164" spans="1:26" s="88" customFormat="1" ht="12.75" hidden="1">
      <c r="A164" s="992" t="s">
        <v>346</v>
      </c>
      <c r="B164" s="76"/>
      <c r="C164" s="76"/>
      <c r="D164" s="76"/>
      <c r="E164" s="76"/>
      <c r="F164" s="480"/>
      <c r="G164" s="488" t="s">
        <v>347</v>
      </c>
      <c r="H164" s="480"/>
      <c r="I164" s="112"/>
      <c r="J164" s="1146">
        <v>2427.42</v>
      </c>
      <c r="K164" s="1146"/>
      <c r="L164" s="1146"/>
      <c r="M164" s="113"/>
      <c r="N164" s="111"/>
      <c r="O164" s="111"/>
      <c r="P164" s="111" t="s">
        <v>259</v>
      </c>
      <c r="Q164" s="1146">
        <v>2956.69</v>
      </c>
      <c r="R164" s="1146"/>
      <c r="S164" s="1146"/>
      <c r="T164" s="114"/>
      <c r="W164" s="993"/>
      <c r="X164" s="89"/>
      <c r="Y164" s="89"/>
      <c r="Z164" s="89"/>
    </row>
    <row r="165" spans="1:26" s="88" customFormat="1" ht="12.75" hidden="1">
      <c r="A165" s="987"/>
      <c r="R165" s="101"/>
      <c r="W165" s="988"/>
      <c r="X165" s="89"/>
      <c r="Y165" s="89"/>
      <c r="Z165" s="89"/>
    </row>
    <row r="166" spans="1:26" s="97" customFormat="1" ht="18" hidden="1" customHeight="1">
      <c r="A166" s="1250" t="s">
        <v>260</v>
      </c>
      <c r="B166" s="1247" t="s">
        <v>261</v>
      </c>
      <c r="C166" s="1250" t="s">
        <v>262</v>
      </c>
      <c r="D166" s="1253" t="s">
        <v>263</v>
      </c>
      <c r="E166" s="1253" t="s">
        <v>264</v>
      </c>
      <c r="F166" s="1256" t="s">
        <v>265</v>
      </c>
      <c r="G166" s="1257"/>
      <c r="H166" s="1310"/>
      <c r="I166" s="1256" t="s">
        <v>266</v>
      </c>
      <c r="J166" s="1257"/>
      <c r="K166" s="1310"/>
      <c r="L166" s="1313" t="s">
        <v>267</v>
      </c>
      <c r="M166" s="1270"/>
      <c r="N166" s="1270"/>
      <c r="O166" s="1270"/>
      <c r="P166" s="1270"/>
      <c r="Q166" s="1314"/>
      <c r="R166" s="1253" t="s">
        <v>268</v>
      </c>
      <c r="S166" s="1253" t="s">
        <v>269</v>
      </c>
      <c r="T166" s="1225" t="s">
        <v>270</v>
      </c>
      <c r="V166" s="1253" t="s">
        <v>269</v>
      </c>
      <c r="W166" s="1253" t="s">
        <v>270</v>
      </c>
    </row>
    <row r="167" spans="1:26" s="97" customFormat="1" ht="22.5" hidden="1" customHeight="1">
      <c r="A167" s="1251"/>
      <c r="B167" s="1248"/>
      <c r="C167" s="1251"/>
      <c r="D167" s="1254"/>
      <c r="E167" s="1254"/>
      <c r="F167" s="1258"/>
      <c r="G167" s="1259"/>
      <c r="H167" s="1311"/>
      <c r="I167" s="1258"/>
      <c r="J167" s="1259"/>
      <c r="K167" s="1311"/>
      <c r="L167" s="1307" t="s">
        <v>271</v>
      </c>
      <c r="M167" s="1233" t="s">
        <v>263</v>
      </c>
      <c r="N167" s="1233" t="s">
        <v>272</v>
      </c>
      <c r="O167" s="1233" t="s">
        <v>273</v>
      </c>
      <c r="P167" s="1233" t="s">
        <v>274</v>
      </c>
      <c r="Q167" s="1233" t="s">
        <v>275</v>
      </c>
      <c r="R167" s="1254"/>
      <c r="S167" s="1234"/>
      <c r="T167" s="1226"/>
      <c r="V167" s="1234"/>
      <c r="W167" s="1234"/>
    </row>
    <row r="168" spans="1:26" s="97" customFormat="1" ht="22.5" hidden="1" customHeight="1">
      <c r="A168" s="1251"/>
      <c r="B168" s="1248"/>
      <c r="C168" s="1251"/>
      <c r="D168" s="1254"/>
      <c r="E168" s="1254"/>
      <c r="F168" s="1258"/>
      <c r="G168" s="1259"/>
      <c r="H168" s="1311"/>
      <c r="I168" s="1258"/>
      <c r="J168" s="1259"/>
      <c r="K168" s="1311"/>
      <c r="L168" s="1308"/>
      <c r="M168" s="1254"/>
      <c r="N168" s="1254"/>
      <c r="O168" s="1254"/>
      <c r="P168" s="1254"/>
      <c r="Q168" s="1254"/>
      <c r="R168" s="1254"/>
      <c r="S168" s="1234"/>
      <c r="T168" s="1226"/>
      <c r="V168" s="1234"/>
      <c r="W168" s="1234"/>
    </row>
    <row r="169" spans="1:26" s="97" customFormat="1" ht="22.5" hidden="1" customHeight="1">
      <c r="A169" s="1251"/>
      <c r="B169" s="1248"/>
      <c r="C169" s="1251"/>
      <c r="D169" s="1254"/>
      <c r="E169" s="1254"/>
      <c r="F169" s="1258"/>
      <c r="G169" s="1259"/>
      <c r="H169" s="1311"/>
      <c r="I169" s="1258"/>
      <c r="J169" s="1259"/>
      <c r="K169" s="1311"/>
      <c r="L169" s="1308"/>
      <c r="M169" s="1254"/>
      <c r="N169" s="1254"/>
      <c r="O169" s="1254"/>
      <c r="P169" s="1254"/>
      <c r="Q169" s="1254"/>
      <c r="R169" s="1254"/>
      <c r="S169" s="1234"/>
      <c r="T169" s="1226"/>
      <c r="V169" s="1234"/>
      <c r="W169" s="1234"/>
    </row>
    <row r="170" spans="1:26" s="97" customFormat="1" ht="22.5" hidden="1" customHeight="1">
      <c r="A170" s="1252"/>
      <c r="B170" s="1249"/>
      <c r="C170" s="1252"/>
      <c r="D170" s="1255"/>
      <c r="E170" s="1255"/>
      <c r="F170" s="1260"/>
      <c r="G170" s="1261"/>
      <c r="H170" s="1312"/>
      <c r="I170" s="1260"/>
      <c r="J170" s="1261"/>
      <c r="K170" s="1312"/>
      <c r="L170" s="1309"/>
      <c r="M170" s="1255"/>
      <c r="N170" s="1255"/>
      <c r="O170" s="1255"/>
      <c r="P170" s="1255"/>
      <c r="Q170" s="1255"/>
      <c r="R170" s="1255"/>
      <c r="S170" s="1235"/>
      <c r="T170" s="1227"/>
      <c r="V170" s="1235"/>
      <c r="W170" s="1235"/>
    </row>
    <row r="171" spans="1:26" s="116" customFormat="1" ht="12.75" customHeight="1">
      <c r="A171" s="994">
        <v>1</v>
      </c>
      <c r="B171" s="1292" t="s">
        <v>187</v>
      </c>
      <c r="C171" s="1240" t="s">
        <v>348</v>
      </c>
      <c r="D171" s="602" t="s">
        <v>322</v>
      </c>
      <c r="E171" s="763">
        <v>1</v>
      </c>
      <c r="F171" s="369"/>
      <c r="G171" s="370">
        <v>1.67</v>
      </c>
      <c r="H171" s="369"/>
      <c r="I171" s="489"/>
      <c r="J171" s="370">
        <v>0.11</v>
      </c>
      <c r="K171" s="490"/>
      <c r="L171" s="491"/>
      <c r="M171" s="371"/>
      <c r="N171" s="372"/>
      <c r="O171" s="372"/>
      <c r="P171" s="369"/>
      <c r="Q171" s="492"/>
      <c r="R171" s="115">
        <f>G172+J172</f>
        <v>4.3790272999999997</v>
      </c>
      <c r="S171" s="995">
        <f>R171+R172</f>
        <v>101.1117473</v>
      </c>
      <c r="T171" s="996">
        <f>E171*S171</f>
        <v>101.1117473</v>
      </c>
      <c r="V171" s="740">
        <f>S171*$V$12</f>
        <v>134.08084902588391</v>
      </c>
      <c r="W171" s="740">
        <f>V171*E171</f>
        <v>134.08084902588391</v>
      </c>
      <c r="X171" s="117"/>
      <c r="Y171" s="117"/>
      <c r="Z171" s="117"/>
    </row>
    <row r="172" spans="1:26" s="116" customFormat="1" ht="12.75" customHeight="1">
      <c r="A172" s="997"/>
      <c r="B172" s="1293"/>
      <c r="C172" s="1301"/>
      <c r="D172" s="137"/>
      <c r="E172" s="751"/>
      <c r="F172" s="136"/>
      <c r="G172" s="370">
        <f>G171*$J$164/1000</f>
        <v>4.0537913999999997</v>
      </c>
      <c r="H172" s="136"/>
      <c r="I172" s="118"/>
      <c r="J172" s="370">
        <f>J171*$Q$164/1000</f>
        <v>0.32523590000000002</v>
      </c>
      <c r="K172" s="119"/>
      <c r="L172" s="1360" t="s">
        <v>349</v>
      </c>
      <c r="M172" s="493" t="s">
        <v>322</v>
      </c>
      <c r="N172" s="120">
        <v>1</v>
      </c>
      <c r="O172" s="121">
        <f>E171*N172</f>
        <v>1</v>
      </c>
      <c r="P172" s="148">
        <v>80</v>
      </c>
      <c r="Q172" s="122">
        <f>N172*P172*$N$162</f>
        <v>96.73272</v>
      </c>
      <c r="R172" s="751">
        <f>SUM(Q172:Q172)</f>
        <v>96.73272</v>
      </c>
      <c r="S172" s="998"/>
      <c r="T172" s="128"/>
      <c r="V172" s="998"/>
      <c r="W172" s="998"/>
      <c r="X172" s="117"/>
      <c r="Y172" s="117"/>
      <c r="Z172" s="117"/>
    </row>
    <row r="173" spans="1:26" s="116" customFormat="1" ht="99" customHeight="1">
      <c r="A173" s="997"/>
      <c r="C173" s="1301"/>
      <c r="D173" s="137"/>
      <c r="E173" s="751"/>
      <c r="F173" s="136"/>
      <c r="G173" s="123"/>
      <c r="H173" s="136"/>
      <c r="I173" s="118"/>
      <c r="J173" s="123"/>
      <c r="K173" s="119"/>
      <c r="L173" s="1303"/>
      <c r="M173" s="124"/>
      <c r="N173" s="125"/>
      <c r="O173" s="125"/>
      <c r="P173" s="126"/>
      <c r="Q173" s="127"/>
      <c r="R173" s="751"/>
      <c r="S173" s="751"/>
      <c r="T173" s="128"/>
      <c r="V173" s="751"/>
      <c r="W173" s="998"/>
      <c r="X173" s="117"/>
      <c r="Y173" s="117"/>
      <c r="Z173" s="117"/>
    </row>
    <row r="174" spans="1:26" s="116" customFormat="1" ht="27.75" customHeight="1">
      <c r="A174" s="999"/>
      <c r="B174" s="473"/>
      <c r="C174" s="494"/>
      <c r="D174" s="474"/>
      <c r="E174" s="129"/>
      <c r="F174" s="130"/>
      <c r="G174" s="131"/>
      <c r="H174" s="130"/>
      <c r="I174" s="132"/>
      <c r="J174" s="131"/>
      <c r="K174" s="133"/>
      <c r="L174" s="524"/>
      <c r="M174" s="187"/>
      <c r="N174" s="188"/>
      <c r="O174" s="188"/>
      <c r="P174" s="130"/>
      <c r="Q174" s="189"/>
      <c r="R174" s="129"/>
      <c r="S174" s="129"/>
      <c r="T174" s="138"/>
      <c r="V174" s="129"/>
      <c r="W174" s="1000"/>
      <c r="X174" s="117"/>
      <c r="Y174" s="117"/>
      <c r="Z174" s="117"/>
    </row>
    <row r="175" spans="1:26" s="604" customFormat="1" ht="12.75" customHeight="1">
      <c r="A175" s="1001">
        <f>+A171+1</f>
        <v>2</v>
      </c>
      <c r="B175" s="873" t="s">
        <v>198</v>
      </c>
      <c r="C175" s="1196" t="s">
        <v>350</v>
      </c>
      <c r="D175" s="874" t="s">
        <v>322</v>
      </c>
      <c r="E175" s="744">
        <v>4</v>
      </c>
      <c r="F175" s="17"/>
      <c r="G175" s="18">
        <v>1.64</v>
      </c>
      <c r="H175" s="17"/>
      <c r="I175" s="168"/>
      <c r="J175" s="18">
        <v>2.0299999999999998</v>
      </c>
      <c r="K175" s="169"/>
      <c r="L175" s="13"/>
      <c r="M175" s="14"/>
      <c r="N175" s="15"/>
      <c r="O175" s="15"/>
      <c r="P175" s="17"/>
      <c r="Q175" s="603"/>
      <c r="R175" s="478">
        <f>G176+J176</f>
        <v>9.9830494999999999</v>
      </c>
      <c r="S175" s="1002">
        <f>R175+R176</f>
        <v>44.927744600000004</v>
      </c>
      <c r="T175" s="175">
        <f>E175*S175</f>
        <v>179.71097840000002</v>
      </c>
      <c r="V175" s="740">
        <f>S175*$V$12</f>
        <v>59.577154006773569</v>
      </c>
      <c r="W175" s="740">
        <f>V175*E175</f>
        <v>238.30861602709427</v>
      </c>
      <c r="X175" s="170"/>
      <c r="Y175" s="170"/>
      <c r="Z175" s="170"/>
    </row>
    <row r="176" spans="1:26" s="604" customFormat="1" ht="24" customHeight="1">
      <c r="A176" s="1003"/>
      <c r="B176" s="873"/>
      <c r="C176" s="1197"/>
      <c r="D176" s="874"/>
      <c r="E176" s="744"/>
      <c r="F176" s="17"/>
      <c r="G176" s="370">
        <f>G175*$J$164/1000</f>
        <v>3.9809688000000003</v>
      </c>
      <c r="H176" s="136"/>
      <c r="I176" s="118"/>
      <c r="J176" s="370">
        <f>J175*$Q$164/1000</f>
        <v>6.0020806999999996</v>
      </c>
      <c r="K176" s="169"/>
      <c r="L176" s="605" t="s">
        <v>350</v>
      </c>
      <c r="M176" s="606" t="s">
        <v>322</v>
      </c>
      <c r="N176" s="607">
        <v>1</v>
      </c>
      <c r="O176" s="608">
        <f>E175*N176</f>
        <v>4</v>
      </c>
      <c r="P176" s="609">
        <f>3.4*8.5</f>
        <v>28.9</v>
      </c>
      <c r="Q176" s="610">
        <f>N176*P176*$N$162</f>
        <v>34.944695100000004</v>
      </c>
      <c r="R176" s="744">
        <f>SUM(Q176:Q176)</f>
        <v>34.944695100000004</v>
      </c>
      <c r="S176" s="1002"/>
      <c r="T176" s="175"/>
      <c r="V176" s="1002"/>
      <c r="W176" s="1002"/>
      <c r="X176" s="170"/>
      <c r="Y176" s="170"/>
      <c r="Z176" s="170"/>
    </row>
    <row r="177" spans="1:26" s="604" customFormat="1" ht="12.75" customHeight="1">
      <c r="A177" s="1004"/>
      <c r="B177" s="877"/>
      <c r="C177" s="878"/>
      <c r="D177" s="879"/>
      <c r="E177" s="478"/>
      <c r="F177" s="171"/>
      <c r="G177" s="172"/>
      <c r="H177" s="171"/>
      <c r="I177" s="173"/>
      <c r="J177" s="172"/>
      <c r="K177" s="174"/>
      <c r="L177" s="13"/>
      <c r="M177" s="14"/>
      <c r="N177" s="15"/>
      <c r="O177" s="15"/>
      <c r="P177" s="17"/>
      <c r="Q177" s="603"/>
      <c r="R177" s="744"/>
      <c r="S177" s="744"/>
      <c r="T177" s="175"/>
      <c r="V177" s="744"/>
      <c r="W177" s="1002"/>
      <c r="X177" s="170"/>
      <c r="Y177" s="170"/>
      <c r="Z177" s="170"/>
    </row>
    <row r="178" spans="1:26" s="197" customFormat="1" ht="17.25" customHeight="1">
      <c r="A178" s="937">
        <f>+A175+1</f>
        <v>3</v>
      </c>
      <c r="B178" s="476" t="s">
        <v>276</v>
      </c>
      <c r="C178" s="1073" t="s">
        <v>351</v>
      </c>
      <c r="D178" s="416" t="s">
        <v>88</v>
      </c>
      <c r="E178" s="469">
        <f>0.4*0.4*1.5*4/1000</f>
        <v>9.6000000000000013E-4</v>
      </c>
      <c r="F178" s="405"/>
      <c r="G178" s="406">
        <v>3.74</v>
      </c>
      <c r="H178" s="405"/>
      <c r="I178" s="407"/>
      <c r="J178" s="406">
        <v>118.26</v>
      </c>
      <c r="K178" s="408"/>
      <c r="L178" s="202"/>
      <c r="M178" s="203"/>
      <c r="N178" s="204"/>
      <c r="O178" s="204"/>
      <c r="P178" s="205"/>
      <c r="Q178" s="206"/>
      <c r="R178" s="207">
        <f>G179+J179</f>
        <v>358.7367102</v>
      </c>
      <c r="S178" s="740">
        <f>R178+R179</f>
        <v>358.7367102</v>
      </c>
      <c r="T178" s="735">
        <f>E178*S178</f>
        <v>0.34438724179200003</v>
      </c>
      <c r="V178" s="740">
        <f>S178*$V$12</f>
        <v>475.70854984491467</v>
      </c>
      <c r="W178" s="740">
        <f>V178*E178</f>
        <v>0.45668020785111813</v>
      </c>
    </row>
    <row r="179" spans="1:26" s="197" customFormat="1" ht="17.25" customHeight="1">
      <c r="A179" s="939"/>
      <c r="B179" s="366"/>
      <c r="C179" s="1074"/>
      <c r="D179" s="367"/>
      <c r="E179" s="734"/>
      <c r="F179" s="208"/>
      <c r="G179" s="415">
        <f>G178*$J$164/1000</f>
        <v>9.0785508000000004</v>
      </c>
      <c r="H179" s="17"/>
      <c r="I179" s="168"/>
      <c r="J179" s="415">
        <f>J178*$Q$164/1000</f>
        <v>349.65815939999999</v>
      </c>
      <c r="K179" s="210"/>
      <c r="L179" s="211"/>
      <c r="M179" s="212"/>
      <c r="N179" s="213"/>
      <c r="O179" s="213"/>
      <c r="P179" s="208"/>
      <c r="Q179" s="214"/>
      <c r="R179" s="734"/>
      <c r="S179" s="734"/>
      <c r="T179" s="215"/>
      <c r="V179" s="734"/>
      <c r="W179" s="940"/>
    </row>
    <row r="180" spans="1:26" s="197" customFormat="1" ht="17.25" customHeight="1">
      <c r="A180" s="939"/>
      <c r="C180" s="1074"/>
      <c r="D180" s="367"/>
      <c r="E180" s="734"/>
      <c r="F180" s="208"/>
      <c r="G180" s="216"/>
      <c r="H180" s="208"/>
      <c r="I180" s="209"/>
      <c r="J180" s="216"/>
      <c r="K180" s="210"/>
      <c r="L180" s="211"/>
      <c r="M180" s="212"/>
      <c r="N180" s="213"/>
      <c r="O180" s="213"/>
      <c r="P180" s="208"/>
      <c r="Q180" s="214"/>
      <c r="R180" s="734"/>
      <c r="S180" s="734"/>
      <c r="T180" s="215"/>
      <c r="V180" s="734"/>
      <c r="W180" s="940"/>
    </row>
    <row r="181" spans="1:26" s="197" customFormat="1" ht="17.25" customHeight="1">
      <c r="A181" s="939"/>
      <c r="C181" s="1074"/>
      <c r="D181" s="367"/>
      <c r="E181" s="734"/>
      <c r="F181" s="208"/>
      <c r="G181" s="216"/>
      <c r="H181" s="208"/>
      <c r="I181" s="209"/>
      <c r="J181" s="216"/>
      <c r="K181" s="210"/>
      <c r="L181" s="211"/>
      <c r="M181" s="212"/>
      <c r="N181" s="213"/>
      <c r="O181" s="213"/>
      <c r="P181" s="208"/>
      <c r="Q181" s="214"/>
      <c r="R181" s="734"/>
      <c r="S181" s="734"/>
      <c r="T181" s="215"/>
      <c r="V181" s="734"/>
      <c r="W181" s="940"/>
    </row>
    <row r="182" spans="1:26" s="197" customFormat="1" ht="17.25" customHeight="1">
      <c r="A182" s="941"/>
      <c r="B182" s="237"/>
      <c r="C182" s="238"/>
      <c r="D182" s="239"/>
      <c r="E182" s="240"/>
      <c r="F182" s="217"/>
      <c r="G182" s="218"/>
      <c r="H182" s="217"/>
      <c r="I182" s="219"/>
      <c r="J182" s="218"/>
      <c r="K182" s="220"/>
      <c r="L182" s="211"/>
      <c r="M182" s="212"/>
      <c r="N182" s="213"/>
      <c r="O182" s="213"/>
      <c r="P182" s="208"/>
      <c r="Q182" s="214"/>
      <c r="R182" s="734"/>
      <c r="S182" s="734"/>
      <c r="T182" s="215"/>
      <c r="V182" s="734"/>
      <c r="W182" s="940"/>
    </row>
    <row r="183" spans="1:26" s="197" customFormat="1" ht="24" customHeight="1">
      <c r="A183" s="937">
        <f>A178+1</f>
        <v>4</v>
      </c>
      <c r="B183" s="476" t="s">
        <v>139</v>
      </c>
      <c r="C183" s="1222" t="s">
        <v>352</v>
      </c>
      <c r="D183" s="416" t="s">
        <v>325</v>
      </c>
      <c r="E183" s="469">
        <f>6/100</f>
        <v>0.06</v>
      </c>
      <c r="F183" s="405"/>
      <c r="G183" s="406">
        <v>38.4</v>
      </c>
      <c r="H183" s="405"/>
      <c r="I183" s="407"/>
      <c r="J183" s="406">
        <v>0.03</v>
      </c>
      <c r="K183" s="408"/>
      <c r="L183" s="611"/>
      <c r="M183" s="410"/>
      <c r="N183" s="411"/>
      <c r="O183" s="412"/>
      <c r="P183" s="405"/>
      <c r="Q183" s="413"/>
      <c r="R183" s="207">
        <f>G184+J184</f>
        <v>93.301628700000009</v>
      </c>
      <c r="S183" s="957">
        <f>R183+R184</f>
        <v>123.01066533000001</v>
      </c>
      <c r="T183" s="958">
        <f>E183*S183</f>
        <v>7.3806399198000001</v>
      </c>
      <c r="V183" s="740">
        <f>S183*$V$12</f>
        <v>163.12025938736065</v>
      </c>
      <c r="W183" s="740">
        <f>V183*E183</f>
        <v>9.787215563241638</v>
      </c>
    </row>
    <row r="184" spans="1:26" s="197" customFormat="1" ht="12">
      <c r="A184" s="939"/>
      <c r="B184" s="366"/>
      <c r="C184" s="1223"/>
      <c r="D184" s="367"/>
      <c r="E184" s="734"/>
      <c r="F184" s="208"/>
      <c r="G184" s="373">
        <f>G183*$J$164/1000</f>
        <v>93.212928000000005</v>
      </c>
      <c r="H184" s="74"/>
      <c r="I184" s="57"/>
      <c r="J184" s="373">
        <f>J183*$Q$164/1000</f>
        <v>8.8700699999999993E-2</v>
      </c>
      <c r="K184" s="210"/>
      <c r="L184" s="612"/>
      <c r="M184" s="243"/>
      <c r="N184" s="244"/>
      <c r="O184" s="244"/>
      <c r="P184" s="246"/>
      <c r="Q184" s="247"/>
      <c r="R184" s="1075">
        <f>SUM(Q184:Q185)</f>
        <v>29.70903663</v>
      </c>
      <c r="S184" s="940"/>
      <c r="T184" s="215"/>
      <c r="V184" s="940"/>
      <c r="W184" s="940"/>
    </row>
    <row r="185" spans="1:26" s="197" customFormat="1" ht="12">
      <c r="A185" s="941"/>
      <c r="B185" s="237"/>
      <c r="C185" s="1224"/>
      <c r="D185" s="239"/>
      <c r="E185" s="240"/>
      <c r="F185" s="217"/>
      <c r="G185" s="218"/>
      <c r="H185" s="217"/>
      <c r="I185" s="219"/>
      <c r="J185" s="218"/>
      <c r="K185" s="220"/>
      <c r="L185" s="613" t="s">
        <v>353</v>
      </c>
      <c r="M185" s="249" t="s">
        <v>315</v>
      </c>
      <c r="N185" s="250">
        <f>24.4+0.2+2.7</f>
        <v>27.299999999999997</v>
      </c>
      <c r="O185" s="250">
        <f>E183*N185</f>
        <v>1.6379999999999997</v>
      </c>
      <c r="P185" s="252">
        <v>0.9</v>
      </c>
      <c r="Q185" s="253">
        <f>N185*P185*$N$162</f>
        <v>29.70903663</v>
      </c>
      <c r="R185" s="1298"/>
      <c r="S185" s="940"/>
      <c r="T185" s="215"/>
      <c r="V185" s="940"/>
      <c r="W185" s="940"/>
    </row>
    <row r="186" spans="1:26" s="44" customFormat="1" ht="11.25" customHeight="1">
      <c r="A186" s="774">
        <f>A183+1</f>
        <v>5</v>
      </c>
      <c r="B186" s="801" t="s">
        <v>203</v>
      </c>
      <c r="C186" s="1196" t="s">
        <v>354</v>
      </c>
      <c r="D186" s="481" t="s">
        <v>286</v>
      </c>
      <c r="E186" s="741">
        <v>0.85</v>
      </c>
      <c r="F186" s="380"/>
      <c r="G186" s="381">
        <v>0.78</v>
      </c>
      <c r="H186" s="380"/>
      <c r="I186" s="389"/>
      <c r="J186" s="381">
        <v>0.08</v>
      </c>
      <c r="K186" s="390"/>
      <c r="L186" s="615"/>
      <c r="M186" s="383"/>
      <c r="N186" s="384"/>
      <c r="O186" s="384"/>
      <c r="P186" s="380"/>
      <c r="Q186" s="385"/>
      <c r="R186" s="22">
        <f>G187+J187</f>
        <v>2.1299228000000001</v>
      </c>
      <c r="S186" s="943">
        <f>R186+R187</f>
        <v>37.401090830000008</v>
      </c>
      <c r="T186" s="969">
        <f>E186*S186</f>
        <v>31.790927205500005</v>
      </c>
      <c r="V186" s="740">
        <f>S186*$V$12</f>
        <v>49.596314443085511</v>
      </c>
      <c r="W186" s="740">
        <f>V186*E186</f>
        <v>42.156867276622684</v>
      </c>
      <c r="X186" s="45"/>
      <c r="Y186" s="45"/>
      <c r="Z186" s="45"/>
    </row>
    <row r="187" spans="1:26" s="44" customFormat="1" ht="24" customHeight="1">
      <c r="A187" s="776"/>
      <c r="B187" s="778" t="s">
        <v>205</v>
      </c>
      <c r="C187" s="1197"/>
      <c r="D187" s="482"/>
      <c r="E187" s="742"/>
      <c r="F187" s="23"/>
      <c r="G187" s="415">
        <f>G186*$J$164/1000</f>
        <v>1.8933876000000001</v>
      </c>
      <c r="H187" s="17"/>
      <c r="I187" s="168"/>
      <c r="J187" s="415">
        <f>J186*$Q$164/1000</f>
        <v>0.2365352</v>
      </c>
      <c r="K187" s="25"/>
      <c r="L187" s="617" t="s">
        <v>355</v>
      </c>
      <c r="M187" s="618" t="s">
        <v>286</v>
      </c>
      <c r="N187" s="55">
        <v>1</v>
      </c>
      <c r="O187" s="56">
        <f>E186*N187</f>
        <v>0.85</v>
      </c>
      <c r="P187" s="54">
        <v>29.17</v>
      </c>
      <c r="Q187" s="610">
        <f>N187*P187*$N$162</f>
        <v>35.271168030000005</v>
      </c>
      <c r="R187" s="742">
        <f>SUM(Q187:Q187)</f>
        <v>35.271168030000005</v>
      </c>
      <c r="S187" s="970"/>
      <c r="T187" s="30"/>
      <c r="V187" s="970"/>
      <c r="W187" s="970"/>
      <c r="X187" s="45"/>
      <c r="Y187" s="45"/>
      <c r="Z187" s="45"/>
    </row>
    <row r="188" spans="1:26" s="44" customFormat="1" ht="12.75">
      <c r="A188" s="779"/>
      <c r="B188" s="802"/>
      <c r="C188" s="620"/>
      <c r="D188" s="483"/>
      <c r="E188" s="364"/>
      <c r="F188" s="34"/>
      <c r="G188" s="35"/>
      <c r="H188" s="34"/>
      <c r="I188" s="36"/>
      <c r="J188" s="35"/>
      <c r="K188" s="37"/>
      <c r="L188" s="621"/>
      <c r="M188" s="39"/>
      <c r="N188" s="40"/>
      <c r="O188" s="40"/>
      <c r="P188" s="34"/>
      <c r="Q188" s="41"/>
      <c r="R188" s="364"/>
      <c r="S188" s="364"/>
      <c r="T188" s="42"/>
      <c r="V188" s="364"/>
      <c r="W188" s="947"/>
      <c r="X188" s="45"/>
      <c r="Y188" s="45"/>
      <c r="Z188" s="45"/>
    </row>
    <row r="189" spans="1:26" s="44" customFormat="1" ht="12" customHeight="1">
      <c r="A189" s="1005">
        <f>A186+1</f>
        <v>6</v>
      </c>
      <c r="B189" s="1296" t="s">
        <v>207</v>
      </c>
      <c r="C189" s="1196" t="s">
        <v>356</v>
      </c>
      <c r="D189" s="482" t="s">
        <v>322</v>
      </c>
      <c r="E189" s="742">
        <v>4</v>
      </c>
      <c r="F189" s="23"/>
      <c r="G189" s="29">
        <v>0.64</v>
      </c>
      <c r="H189" s="23"/>
      <c r="I189" s="24"/>
      <c r="J189" s="29"/>
      <c r="K189" s="25"/>
      <c r="L189" s="622"/>
      <c r="M189" s="623"/>
      <c r="N189" s="46"/>
      <c r="O189" s="46"/>
      <c r="P189" s="23"/>
      <c r="Q189" s="47"/>
      <c r="R189" s="364">
        <f>G190+J190</f>
        <v>1.5535488</v>
      </c>
      <c r="S189" s="970">
        <f>R189+R190</f>
        <v>4.38298086</v>
      </c>
      <c r="T189" s="30">
        <f>E189*S189</f>
        <v>17.53192344</v>
      </c>
      <c r="V189" s="740">
        <f>S189*$V$12</f>
        <v>5.8121218420779757</v>
      </c>
      <c r="W189" s="740">
        <f>V189*E189</f>
        <v>23.248487368311903</v>
      </c>
    </row>
    <row r="190" spans="1:26" s="44" customFormat="1" ht="12">
      <c r="A190" s="776"/>
      <c r="B190" s="1297"/>
      <c r="C190" s="1197"/>
      <c r="D190" s="482"/>
      <c r="E190" s="742"/>
      <c r="F190" s="23"/>
      <c r="G190" s="373">
        <f>G189*$J$164/1000</f>
        <v>1.5535488</v>
      </c>
      <c r="H190" s="74"/>
      <c r="I190" s="57"/>
      <c r="J190" s="373">
        <f>J189*$Q$164/1000</f>
        <v>0</v>
      </c>
      <c r="K190" s="25"/>
      <c r="L190" s="1362" t="s">
        <v>357</v>
      </c>
      <c r="M190" s="624" t="s">
        <v>284</v>
      </c>
      <c r="N190" s="26">
        <v>1.5</v>
      </c>
      <c r="O190" s="48">
        <f>E189*N190</f>
        <v>6</v>
      </c>
      <c r="P190" s="625">
        <v>1.56</v>
      </c>
      <c r="Q190" s="166">
        <f>N190*P190*$N$162</f>
        <v>2.8294320600000002</v>
      </c>
      <c r="R190" s="742">
        <f>SUM(Q190:Q190)</f>
        <v>2.8294320600000002</v>
      </c>
      <c r="S190" s="970"/>
      <c r="T190" s="30"/>
      <c r="V190" s="970"/>
      <c r="W190" s="970"/>
    </row>
    <row r="191" spans="1:26" s="44" customFormat="1" ht="12">
      <c r="A191" s="776"/>
      <c r="C191" s="1197"/>
      <c r="D191" s="482"/>
      <c r="E191" s="742"/>
      <c r="F191" s="23"/>
      <c r="G191" s="29"/>
      <c r="H191" s="23"/>
      <c r="I191" s="24"/>
      <c r="J191" s="29"/>
      <c r="K191" s="25"/>
      <c r="L191" s="1300"/>
      <c r="M191" s="626"/>
      <c r="N191" s="31"/>
      <c r="O191" s="31"/>
      <c r="P191" s="32"/>
      <c r="Q191" s="33"/>
      <c r="R191" s="742"/>
      <c r="S191" s="742"/>
      <c r="T191" s="30"/>
      <c r="V191" s="742"/>
      <c r="W191" s="970"/>
    </row>
    <row r="192" spans="1:26" s="44" customFormat="1" ht="12.75">
      <c r="A192" s="779"/>
      <c r="B192" s="802"/>
      <c r="C192" s="620"/>
      <c r="D192" s="483"/>
      <c r="E192" s="364"/>
      <c r="F192" s="34"/>
      <c r="G192" s="35"/>
      <c r="H192" s="34"/>
      <c r="I192" s="36"/>
      <c r="J192" s="35"/>
      <c r="K192" s="37"/>
      <c r="L192" s="622"/>
      <c r="M192" s="623"/>
      <c r="N192" s="46"/>
      <c r="O192" s="46"/>
      <c r="P192" s="23"/>
      <c r="Q192" s="47"/>
      <c r="R192" s="742"/>
      <c r="S192" s="742"/>
      <c r="T192" s="30"/>
      <c r="V192" s="742"/>
      <c r="W192" s="970"/>
    </row>
    <row r="193" spans="1:26" s="65" customFormat="1" ht="12" customHeight="1">
      <c r="A193" s="972">
        <f>+A189+1</f>
        <v>7</v>
      </c>
      <c r="B193" s="1296" t="s">
        <v>210</v>
      </c>
      <c r="C193" s="1215" t="s">
        <v>358</v>
      </c>
      <c r="D193" s="374" t="s">
        <v>322</v>
      </c>
      <c r="E193" s="747">
        <v>4</v>
      </c>
      <c r="F193" s="375"/>
      <c r="G193" s="627">
        <f>57.6/100</f>
        <v>0.57600000000000007</v>
      </c>
      <c r="H193" s="23"/>
      <c r="I193" s="24"/>
      <c r="J193" s="627">
        <f>58.4/100</f>
        <v>0.58399999999999996</v>
      </c>
      <c r="K193" s="387"/>
      <c r="L193" s="628"/>
      <c r="M193" s="377"/>
      <c r="N193" s="378"/>
      <c r="O193" s="379"/>
      <c r="P193" s="375"/>
      <c r="Q193" s="388"/>
      <c r="R193" s="140">
        <f>G194+J194</f>
        <v>3.1249008800000002</v>
      </c>
      <c r="S193" s="973">
        <f>R193+R194</f>
        <v>33.353875880000004</v>
      </c>
      <c r="T193" s="974">
        <f>E193*S193</f>
        <v>133.41550352000002</v>
      </c>
      <c r="V193" s="740">
        <f>S193*$V$12</f>
        <v>44.229440354002776</v>
      </c>
      <c r="W193" s="740">
        <f>V193*E193</f>
        <v>176.9177614160111</v>
      </c>
      <c r="X193" s="66"/>
      <c r="Y193" s="66"/>
      <c r="Z193" s="66"/>
    </row>
    <row r="194" spans="1:26" s="65" customFormat="1" ht="12.75" customHeight="1">
      <c r="A194" s="975"/>
      <c r="B194" s="1297"/>
      <c r="C194" s="1304"/>
      <c r="D194" s="139"/>
      <c r="E194" s="748"/>
      <c r="F194" s="74"/>
      <c r="G194" s="373">
        <f>G193*$J$164/1000</f>
        <v>1.3981939200000002</v>
      </c>
      <c r="H194" s="74"/>
      <c r="I194" s="57"/>
      <c r="J194" s="373">
        <f>J193*$Q$164/1000</f>
        <v>1.72670696</v>
      </c>
      <c r="K194" s="59"/>
      <c r="L194" s="1361" t="s">
        <v>359</v>
      </c>
      <c r="M194" s="145" t="s">
        <v>322</v>
      </c>
      <c r="N194" s="146">
        <v>1</v>
      </c>
      <c r="O194" s="146">
        <f>E193*N194</f>
        <v>4</v>
      </c>
      <c r="P194" s="148">
        <v>25</v>
      </c>
      <c r="Q194" s="166">
        <f>N194*P194*$N$162</f>
        <v>30.228975000000002</v>
      </c>
      <c r="R194" s="748">
        <f>SUM(Q194:Q194)</f>
        <v>30.228975000000002</v>
      </c>
      <c r="S194" s="976"/>
      <c r="T194" s="68"/>
      <c r="V194" s="976"/>
      <c r="W194" s="976"/>
      <c r="X194" s="66"/>
      <c r="Y194" s="66"/>
      <c r="Z194" s="66"/>
    </row>
    <row r="195" spans="1:26" s="65" customFormat="1" ht="89.25" customHeight="1">
      <c r="A195" s="975"/>
      <c r="C195" s="1304"/>
      <c r="D195" s="139"/>
      <c r="E195" s="748"/>
      <c r="F195" s="74"/>
      <c r="G195" s="58"/>
      <c r="H195" s="74"/>
      <c r="I195" s="57"/>
      <c r="J195" s="58"/>
      <c r="K195" s="59"/>
      <c r="L195" s="1306"/>
      <c r="M195" s="149"/>
      <c r="N195" s="150"/>
      <c r="O195" s="158"/>
      <c r="P195" s="151"/>
      <c r="Q195" s="152"/>
      <c r="R195" s="748"/>
      <c r="S195" s="748"/>
      <c r="T195" s="68"/>
      <c r="V195" s="748"/>
      <c r="W195" s="976"/>
      <c r="X195" s="66"/>
      <c r="Y195" s="66"/>
      <c r="Z195" s="66"/>
    </row>
    <row r="196" spans="1:26" s="65" customFormat="1" ht="12.75">
      <c r="A196" s="977"/>
      <c r="B196" s="78"/>
      <c r="C196" s="629"/>
      <c r="D196" s="80"/>
      <c r="E196" s="64"/>
      <c r="F196" s="62"/>
      <c r="G196" s="69"/>
      <c r="H196" s="62"/>
      <c r="I196" s="70"/>
      <c r="J196" s="69"/>
      <c r="K196" s="71"/>
      <c r="L196" s="630"/>
      <c r="M196" s="73"/>
      <c r="N196" s="153"/>
      <c r="O196" s="155"/>
      <c r="P196" s="74"/>
      <c r="Q196" s="67"/>
      <c r="R196" s="748"/>
      <c r="S196" s="748"/>
      <c r="T196" s="68"/>
      <c r="V196" s="748"/>
      <c r="W196" s="976"/>
      <c r="X196" s="66"/>
      <c r="Y196" s="66"/>
      <c r="Z196" s="66"/>
    </row>
    <row r="197" spans="1:26" s="44" customFormat="1" ht="12" customHeight="1">
      <c r="A197" s="774">
        <f>A193+1</f>
        <v>8</v>
      </c>
      <c r="B197" s="1296" t="s">
        <v>120</v>
      </c>
      <c r="C197" s="1196" t="s">
        <v>360</v>
      </c>
      <c r="D197" s="481" t="s">
        <v>282</v>
      </c>
      <c r="E197" s="741">
        <f>69/100</f>
        <v>0.69</v>
      </c>
      <c r="F197" s="380"/>
      <c r="G197" s="29">
        <v>6.24</v>
      </c>
      <c r="H197" s="23"/>
      <c r="I197" s="24"/>
      <c r="J197" s="29">
        <v>0.27</v>
      </c>
      <c r="K197" s="390"/>
      <c r="L197" s="615"/>
      <c r="M197" s="383"/>
      <c r="N197" s="384"/>
      <c r="O197" s="384"/>
      <c r="P197" s="380"/>
      <c r="Q197" s="385"/>
      <c r="R197" s="22">
        <f>G198+J198</f>
        <v>15.945407100000001</v>
      </c>
      <c r="S197" s="943">
        <f>R197+R198</f>
        <v>20.878775820000001</v>
      </c>
      <c r="T197" s="969">
        <f>E197*S197</f>
        <v>14.406355315799999</v>
      </c>
      <c r="V197" s="740">
        <f>S197*$V$12</f>
        <v>27.686634474436538</v>
      </c>
      <c r="W197" s="740">
        <f>V197*E197</f>
        <v>19.10377778736121</v>
      </c>
    </row>
    <row r="198" spans="1:26" s="44" customFormat="1" ht="69.75" customHeight="1">
      <c r="A198" s="776"/>
      <c r="B198" s="1297"/>
      <c r="C198" s="1197"/>
      <c r="D198" s="482"/>
      <c r="E198" s="742"/>
      <c r="F198" s="23"/>
      <c r="G198" s="373">
        <f>G197*$J$164/1000</f>
        <v>15.1471008</v>
      </c>
      <c r="H198" s="74"/>
      <c r="I198" s="57"/>
      <c r="J198" s="373">
        <f>J197*$Q$164/1000</f>
        <v>0.79830630000000002</v>
      </c>
      <c r="K198" s="25"/>
      <c r="L198" s="764" t="s">
        <v>361</v>
      </c>
      <c r="M198" s="445" t="s">
        <v>284</v>
      </c>
      <c r="N198" s="446">
        <v>102</v>
      </c>
      <c r="O198" s="55">
        <f>E197*N198</f>
        <v>70.38</v>
      </c>
      <c r="P198" s="27">
        <v>0.04</v>
      </c>
      <c r="Q198" s="166">
        <f>N198*P198*$N$162</f>
        <v>4.9333687200000007</v>
      </c>
      <c r="R198" s="742">
        <f>SUM(Q198:Q198)</f>
        <v>4.9333687200000007</v>
      </c>
      <c r="S198" s="970"/>
      <c r="T198" s="30"/>
      <c r="V198" s="970"/>
      <c r="W198" s="970"/>
    </row>
    <row r="199" spans="1:26" s="44" customFormat="1" ht="28.5" customHeight="1">
      <c r="A199" s="779"/>
      <c r="B199" s="631"/>
      <c r="C199" s="620"/>
      <c r="D199" s="483"/>
      <c r="E199" s="364"/>
      <c r="F199" s="34"/>
      <c r="G199" s="35"/>
      <c r="H199" s="34"/>
      <c r="I199" s="36"/>
      <c r="J199" s="35"/>
      <c r="K199" s="37"/>
      <c r="L199" s="621"/>
      <c r="M199" s="39"/>
      <c r="N199" s="40"/>
      <c r="O199" s="40"/>
      <c r="P199" s="34"/>
      <c r="Q199" s="41"/>
      <c r="R199" s="364"/>
      <c r="S199" s="364"/>
      <c r="T199" s="42"/>
      <c r="V199" s="364"/>
      <c r="W199" s="947"/>
    </row>
    <row r="200" spans="1:26" s="65" customFormat="1" ht="28.5" customHeight="1">
      <c r="A200" s="972">
        <f>A197+1</f>
        <v>9</v>
      </c>
      <c r="B200" s="1290" t="s">
        <v>212</v>
      </c>
      <c r="C200" s="1083" t="s">
        <v>362</v>
      </c>
      <c r="D200" s="374" t="s">
        <v>282</v>
      </c>
      <c r="E200" s="747">
        <f>69/100</f>
        <v>0.69</v>
      </c>
      <c r="F200" s="375"/>
      <c r="G200" s="373">
        <v>9.4600000000000009</v>
      </c>
      <c r="H200" s="375"/>
      <c r="I200" s="386"/>
      <c r="J200" s="373">
        <v>0.75</v>
      </c>
      <c r="K200" s="387"/>
      <c r="L200" s="376"/>
      <c r="M200" s="377"/>
      <c r="N200" s="378"/>
      <c r="O200" s="379"/>
      <c r="P200" s="375"/>
      <c r="Q200" s="388"/>
      <c r="R200" s="140">
        <f>G201+J201</f>
        <v>25.180910700000002</v>
      </c>
      <c r="S200" s="973">
        <f>R200+R201</f>
        <v>53.547780840000001</v>
      </c>
      <c r="T200" s="974">
        <f>E200*S200</f>
        <v>36.947968779599996</v>
      </c>
      <c r="V200" s="740">
        <f>S200*$V$12</f>
        <v>71.007890875199607</v>
      </c>
      <c r="W200" s="740">
        <f>V200*E200</f>
        <v>48.995444703887728</v>
      </c>
      <c r="X200" s="66"/>
      <c r="Y200" s="66"/>
      <c r="Z200" s="66"/>
    </row>
    <row r="201" spans="1:26" s="65" customFormat="1" ht="28.5" customHeight="1">
      <c r="A201" s="975"/>
      <c r="B201" s="1291"/>
      <c r="C201" s="1084"/>
      <c r="D201" s="139"/>
      <c r="E201" s="748"/>
      <c r="F201" s="74"/>
      <c r="G201" s="370">
        <f>G200*$J$164/1000</f>
        <v>22.963393200000002</v>
      </c>
      <c r="H201" s="136"/>
      <c r="I201" s="118"/>
      <c r="J201" s="370">
        <f>J200*$Q$164/1000</f>
        <v>2.2175175</v>
      </c>
      <c r="K201" s="59"/>
      <c r="L201" s="141" t="s">
        <v>363</v>
      </c>
      <c r="M201" s="142" t="s">
        <v>284</v>
      </c>
      <c r="N201" s="143">
        <v>102</v>
      </c>
      <c r="O201" s="143">
        <f>E200*N201</f>
        <v>70.38</v>
      </c>
      <c r="P201" s="144">
        <v>0.23</v>
      </c>
      <c r="Q201" s="166">
        <f>N201*P201*$N$162</f>
        <v>28.366870140000003</v>
      </c>
      <c r="R201" s="748">
        <f>SUM(Q201:Q201)</f>
        <v>28.366870140000003</v>
      </c>
      <c r="S201" s="976"/>
      <c r="T201" s="68"/>
      <c r="V201" s="976"/>
      <c r="W201" s="976"/>
      <c r="X201" s="66"/>
      <c r="Y201" s="66"/>
      <c r="Z201" s="66"/>
    </row>
    <row r="202" spans="1:26" s="65" customFormat="1" ht="28.5" customHeight="1">
      <c r="A202" s="977"/>
      <c r="B202" s="78"/>
      <c r="C202" s="79"/>
      <c r="D202" s="80"/>
      <c r="E202" s="64"/>
      <c r="F202" s="62"/>
      <c r="G202" s="69"/>
      <c r="H202" s="62"/>
      <c r="I202" s="70"/>
      <c r="J202" s="69"/>
      <c r="K202" s="71"/>
      <c r="L202" s="60"/>
      <c r="M202" s="185"/>
      <c r="N202" s="183"/>
      <c r="O202" s="184"/>
      <c r="P202" s="62"/>
      <c r="Q202" s="63"/>
      <c r="R202" s="64"/>
      <c r="S202" s="64"/>
      <c r="T202" s="160"/>
      <c r="V202" s="64"/>
      <c r="W202" s="978"/>
      <c r="X202" s="66"/>
      <c r="Y202" s="66"/>
      <c r="Z202" s="66"/>
    </row>
    <row r="203" spans="1:26" s="116" customFormat="1" ht="18.75" customHeight="1">
      <c r="A203" s="994">
        <f>A200+1</f>
        <v>10</v>
      </c>
      <c r="B203" s="1292" t="s">
        <v>188</v>
      </c>
      <c r="C203" s="1206" t="s">
        <v>364</v>
      </c>
      <c r="D203" s="496" t="s">
        <v>322</v>
      </c>
      <c r="E203" s="497">
        <v>4</v>
      </c>
      <c r="F203" s="498"/>
      <c r="G203" s="499">
        <f>11.3/100</f>
        <v>0.113</v>
      </c>
      <c r="H203" s="498"/>
      <c r="I203" s="500"/>
      <c r="J203" s="499">
        <f>0.05/100</f>
        <v>5.0000000000000001E-4</v>
      </c>
      <c r="K203" s="501"/>
      <c r="L203" s="491"/>
      <c r="M203" s="502"/>
      <c r="N203" s="503"/>
      <c r="O203" s="503"/>
      <c r="P203" s="498"/>
      <c r="Q203" s="504"/>
      <c r="R203" s="115">
        <f>G204+J204</f>
        <v>0.27577680500000001</v>
      </c>
      <c r="S203" s="995">
        <f>R203+R204</f>
        <v>11.158207805</v>
      </c>
      <c r="T203" s="996">
        <f>E203*S203</f>
        <v>44.63283122</v>
      </c>
      <c r="V203" s="740">
        <f>S203*$V$12</f>
        <v>14.79651985107812</v>
      </c>
      <c r="W203" s="740">
        <f>V203*E203</f>
        <v>59.18607940431248</v>
      </c>
      <c r="X203" s="117"/>
      <c r="Y203" s="117"/>
      <c r="Z203" s="117"/>
    </row>
    <row r="204" spans="1:26" s="116" customFormat="1" ht="36" customHeight="1">
      <c r="A204" s="997"/>
      <c r="B204" s="1293"/>
      <c r="C204" s="1207"/>
      <c r="D204" s="505"/>
      <c r="E204" s="506"/>
      <c r="F204" s="507"/>
      <c r="G204" s="373">
        <f>G203*$J$164/1000</f>
        <v>0.27429846000000002</v>
      </c>
      <c r="H204" s="74"/>
      <c r="I204" s="57"/>
      <c r="J204" s="373">
        <f>J203*$Q$164/1000</f>
        <v>1.478345E-3</v>
      </c>
      <c r="K204" s="509"/>
      <c r="L204" s="519" t="s">
        <v>365</v>
      </c>
      <c r="M204" s="520" t="s">
        <v>322</v>
      </c>
      <c r="N204" s="521">
        <v>1</v>
      </c>
      <c r="O204" s="522">
        <f>E203*N204</f>
        <v>4</v>
      </c>
      <c r="P204" s="523">
        <v>9</v>
      </c>
      <c r="Q204" s="166">
        <f>N204*P204*$N$162</f>
        <v>10.882431</v>
      </c>
      <c r="R204" s="751">
        <f>SUM(Q204:Q204)</f>
        <v>10.882431</v>
      </c>
      <c r="S204" s="998"/>
      <c r="T204" s="128"/>
      <c r="V204" s="998"/>
      <c r="W204" s="998"/>
      <c r="X204" s="117"/>
      <c r="Y204" s="117"/>
      <c r="Z204" s="117"/>
    </row>
    <row r="205" spans="1:26" s="116" customFormat="1" ht="12" customHeight="1">
      <c r="A205" s="997"/>
      <c r="C205" s="1207"/>
      <c r="D205" s="505"/>
      <c r="E205" s="506"/>
      <c r="F205" s="507"/>
      <c r="G205" s="528"/>
      <c r="H205" s="507"/>
      <c r="I205" s="508"/>
      <c r="J205" s="528"/>
      <c r="K205" s="509"/>
      <c r="L205" s="495"/>
      <c r="M205" s="529"/>
      <c r="N205" s="530"/>
      <c r="O205" s="530"/>
      <c r="P205" s="507"/>
      <c r="Q205" s="531"/>
      <c r="R205" s="751"/>
      <c r="S205" s="751"/>
      <c r="T205" s="128"/>
      <c r="V205" s="751"/>
      <c r="W205" s="998"/>
      <c r="X205" s="117"/>
      <c r="Y205" s="117"/>
      <c r="Z205" s="117"/>
    </row>
    <row r="206" spans="1:26" s="116" customFormat="1" ht="22.5" customHeight="1">
      <c r="A206" s="999"/>
      <c r="B206" s="473"/>
      <c r="C206" s="494"/>
      <c r="D206" s="512"/>
      <c r="E206" s="513"/>
      <c r="F206" s="514"/>
      <c r="G206" s="515"/>
      <c r="H206" s="514"/>
      <c r="I206" s="516"/>
      <c r="J206" s="515"/>
      <c r="K206" s="517"/>
      <c r="L206" s="524"/>
      <c r="M206" s="525"/>
      <c r="N206" s="526"/>
      <c r="O206" s="526"/>
      <c r="P206" s="514"/>
      <c r="Q206" s="527"/>
      <c r="R206" s="129"/>
      <c r="S206" s="129"/>
      <c r="T206" s="138"/>
      <c r="V206" s="129"/>
      <c r="W206" s="1000"/>
      <c r="X206" s="117"/>
      <c r="Y206" s="117"/>
      <c r="Z206" s="117"/>
    </row>
    <row r="207" spans="1:26" s="116" customFormat="1" ht="18.75" customHeight="1">
      <c r="A207" s="994">
        <f>A203+1</f>
        <v>11</v>
      </c>
      <c r="B207" s="1294" t="s">
        <v>300</v>
      </c>
      <c r="C207" s="1206" t="s">
        <v>366</v>
      </c>
      <c r="D207" s="496" t="s">
        <v>322</v>
      </c>
      <c r="E207" s="497">
        <v>4</v>
      </c>
      <c r="F207" s="498"/>
      <c r="G207" s="499"/>
      <c r="H207" s="498"/>
      <c r="I207" s="500"/>
      <c r="J207" s="499"/>
      <c r="K207" s="501"/>
      <c r="L207" s="491"/>
      <c r="M207" s="502"/>
      <c r="N207" s="503"/>
      <c r="O207" s="503"/>
      <c r="P207" s="498"/>
      <c r="Q207" s="504"/>
      <c r="R207" s="115">
        <f>G208+J208</f>
        <v>0</v>
      </c>
      <c r="S207" s="995">
        <f>R207+R208</f>
        <v>0.95523561000000012</v>
      </c>
      <c r="T207" s="996">
        <f>E207*S207</f>
        <v>3.8209424400000005</v>
      </c>
      <c r="V207" s="740">
        <f>S207*$V$12</f>
        <v>1.2667054524193564</v>
      </c>
      <c r="W207" s="740">
        <f>V207*E207</f>
        <v>5.0668218096774256</v>
      </c>
      <c r="X207" s="117"/>
      <c r="Y207" s="117"/>
      <c r="Z207" s="117"/>
    </row>
    <row r="208" spans="1:26" s="116" customFormat="1" ht="21" customHeight="1">
      <c r="A208" s="997"/>
      <c r="B208" s="1295"/>
      <c r="C208" s="1207"/>
      <c r="D208" s="505"/>
      <c r="E208" s="506"/>
      <c r="F208" s="507"/>
      <c r="G208" s="499">
        <f>G207*$J$165/1000</f>
        <v>0</v>
      </c>
      <c r="H208" s="507"/>
      <c r="I208" s="508"/>
      <c r="J208" s="499">
        <f>J207*$Q$165/1000</f>
        <v>0</v>
      </c>
      <c r="K208" s="509"/>
      <c r="L208" s="519" t="s">
        <v>367</v>
      </c>
      <c r="M208" s="520" t="s">
        <v>322</v>
      </c>
      <c r="N208" s="521">
        <v>1</v>
      </c>
      <c r="O208" s="522">
        <f>E207*N208</f>
        <v>4</v>
      </c>
      <c r="P208" s="523">
        <v>0.79</v>
      </c>
      <c r="Q208" s="166">
        <f>N208*P208*$N$162</f>
        <v>0.95523561000000012</v>
      </c>
      <c r="R208" s="751">
        <f>SUM(Q208:Q208)</f>
        <v>0.95523561000000012</v>
      </c>
      <c r="S208" s="998"/>
      <c r="T208" s="128"/>
      <c r="V208" s="998"/>
      <c r="W208" s="998"/>
      <c r="X208" s="117"/>
      <c r="Y208" s="117"/>
      <c r="Z208" s="117"/>
    </row>
    <row r="209" spans="1:26" s="116" customFormat="1" ht="4.5" hidden="1" customHeight="1">
      <c r="A209" s="997"/>
      <c r="C209" s="1207"/>
      <c r="D209" s="505"/>
      <c r="E209" s="506"/>
      <c r="F209" s="507"/>
      <c r="G209" s="528"/>
      <c r="H209" s="507"/>
      <c r="I209" s="508"/>
      <c r="J209" s="528"/>
      <c r="K209" s="509"/>
      <c r="L209" s="495"/>
      <c r="M209" s="529"/>
      <c r="N209" s="530"/>
      <c r="O209" s="530"/>
      <c r="P209" s="507"/>
      <c r="Q209" s="531"/>
      <c r="R209" s="751"/>
      <c r="S209" s="751"/>
      <c r="T209" s="128"/>
      <c r="V209" s="751"/>
      <c r="W209" s="998"/>
      <c r="X209" s="117"/>
      <c r="Y209" s="117"/>
      <c r="Z209" s="117"/>
    </row>
    <row r="210" spans="1:26" s="116" customFormat="1" ht="10.5" customHeight="1">
      <c r="A210" s="999"/>
      <c r="B210" s="473"/>
      <c r="C210" s="494"/>
      <c r="D210" s="512"/>
      <c r="E210" s="513"/>
      <c r="F210" s="514"/>
      <c r="G210" s="515"/>
      <c r="H210" s="514"/>
      <c r="I210" s="516"/>
      <c r="J210" s="515"/>
      <c r="K210" s="517"/>
      <c r="L210" s="524"/>
      <c r="M210" s="525"/>
      <c r="N210" s="526"/>
      <c r="O210" s="526"/>
      <c r="P210" s="514"/>
      <c r="Q210" s="527"/>
      <c r="R210" s="129"/>
      <c r="S210" s="129"/>
      <c r="T210" s="138"/>
      <c r="V210" s="129"/>
      <c r="W210" s="1000"/>
      <c r="X210" s="117"/>
      <c r="Y210" s="117"/>
      <c r="Z210" s="117"/>
    </row>
    <row r="211" spans="1:26" s="44" customFormat="1" ht="12" customHeight="1">
      <c r="A211" s="774">
        <f>A207+1</f>
        <v>12</v>
      </c>
      <c r="B211" s="1296" t="s">
        <v>120</v>
      </c>
      <c r="C211" s="1196" t="s">
        <v>368</v>
      </c>
      <c r="D211" s="481" t="s">
        <v>282</v>
      </c>
      <c r="E211" s="741">
        <f>58/100</f>
        <v>0.57999999999999996</v>
      </c>
      <c r="F211" s="380"/>
      <c r="G211" s="29">
        <v>6.24</v>
      </c>
      <c r="H211" s="23"/>
      <c r="I211" s="24"/>
      <c r="J211" s="29">
        <v>0.27</v>
      </c>
      <c r="K211" s="390"/>
      <c r="L211" s="615"/>
      <c r="M211" s="383"/>
      <c r="N211" s="384"/>
      <c r="O211" s="384"/>
      <c r="P211" s="380"/>
      <c r="Q211" s="385"/>
      <c r="R211" s="22">
        <f>G212+J212</f>
        <v>15.945407100000001</v>
      </c>
      <c r="S211" s="943">
        <f>R211+R212</f>
        <v>54.179014680000009</v>
      </c>
      <c r="T211" s="969">
        <f>E211*S211</f>
        <v>31.423828514400004</v>
      </c>
      <c r="V211" s="740">
        <f>S211*$V$12</f>
        <v>71.844948600549301</v>
      </c>
      <c r="W211" s="740">
        <f>V211*E211</f>
        <v>41.67007018831859</v>
      </c>
    </row>
    <row r="212" spans="1:26" s="44" customFormat="1" ht="69.75" customHeight="1">
      <c r="A212" s="776"/>
      <c r="B212" s="1297"/>
      <c r="C212" s="1197"/>
      <c r="D212" s="482"/>
      <c r="E212" s="742"/>
      <c r="F212" s="23"/>
      <c r="G212" s="373">
        <f>G211*$J$164/1000</f>
        <v>15.1471008</v>
      </c>
      <c r="H212" s="74"/>
      <c r="I212" s="57"/>
      <c r="J212" s="373">
        <f>J211*$Q$164/1000</f>
        <v>0.79830630000000002</v>
      </c>
      <c r="K212" s="25"/>
      <c r="L212" s="764" t="s">
        <v>369</v>
      </c>
      <c r="M212" s="445" t="s">
        <v>284</v>
      </c>
      <c r="N212" s="446">
        <v>102</v>
      </c>
      <c r="O212" s="55">
        <f>E211*N212</f>
        <v>59.16</v>
      </c>
      <c r="P212" s="27">
        <v>0.31</v>
      </c>
      <c r="Q212" s="166">
        <f>N212*P212*$N$162</f>
        <v>38.233607580000005</v>
      </c>
      <c r="R212" s="742">
        <f>SUM(Q212:Q212)</f>
        <v>38.233607580000005</v>
      </c>
      <c r="S212" s="970"/>
      <c r="T212" s="30"/>
      <c r="V212" s="970"/>
      <c r="W212" s="970"/>
    </row>
    <row r="213" spans="1:26" s="44" customFormat="1" ht="28.5" customHeight="1">
      <c r="A213" s="779"/>
      <c r="B213" s="631"/>
      <c r="C213" s="620"/>
      <c r="D213" s="483"/>
      <c r="E213" s="364"/>
      <c r="F213" s="34"/>
      <c r="G213" s="35"/>
      <c r="H213" s="34"/>
      <c r="I213" s="36"/>
      <c r="J213" s="35"/>
      <c r="K213" s="37"/>
      <c r="L213" s="621"/>
      <c r="M213" s="39"/>
      <c r="N213" s="40"/>
      <c r="O213" s="40"/>
      <c r="P213" s="34"/>
      <c r="Q213" s="41"/>
      <c r="R213" s="364"/>
      <c r="S213" s="364"/>
      <c r="T213" s="42"/>
      <c r="V213" s="364"/>
      <c r="W213" s="947"/>
    </row>
    <row r="214" spans="1:26" s="647" customFormat="1" ht="12.75" customHeight="1">
      <c r="A214" s="994">
        <f>A211+1</f>
        <v>13</v>
      </c>
      <c r="B214" s="1286" t="s">
        <v>189</v>
      </c>
      <c r="C214" s="1200" t="s">
        <v>370</v>
      </c>
      <c r="D214" s="632" t="s">
        <v>284</v>
      </c>
      <c r="E214" s="633">
        <v>58</v>
      </c>
      <c r="F214" s="634"/>
      <c r="G214" s="635">
        <f>2.9/100</f>
        <v>2.8999999999999998E-2</v>
      </c>
      <c r="H214" s="634"/>
      <c r="I214" s="636"/>
      <c r="J214" s="635">
        <f>2.85/100</f>
        <v>2.8500000000000001E-2</v>
      </c>
      <c r="K214" s="637"/>
      <c r="L214" s="638"/>
      <c r="M214" s="639"/>
      <c r="N214" s="640"/>
      <c r="O214" s="641"/>
      <c r="P214" s="642"/>
      <c r="Q214" s="643"/>
      <c r="R214" s="644">
        <f>G215+J215</f>
        <v>0.15466084499999999</v>
      </c>
      <c r="S214" s="645">
        <f>R214+R215</f>
        <v>0.42599612460000003</v>
      </c>
      <c r="T214" s="1006">
        <f>E214*S214</f>
        <v>24.707775226800003</v>
      </c>
      <c r="V214" s="740">
        <f>S214*$V$12</f>
        <v>0.56489897161636959</v>
      </c>
      <c r="W214" s="740">
        <f>V214*E214</f>
        <v>32.76414035374944</v>
      </c>
      <c r="X214" s="648"/>
      <c r="Y214" s="648"/>
      <c r="Z214" s="648"/>
    </row>
    <row r="215" spans="1:26" s="647" customFormat="1" ht="53.25" customHeight="1">
      <c r="A215" s="1007"/>
      <c r="B215" s="1287"/>
      <c r="C215" s="1201"/>
      <c r="D215" s="650"/>
      <c r="E215" s="651"/>
      <c r="F215" s="652"/>
      <c r="G215" s="415">
        <f>G214*$J$164/1000</f>
        <v>7.0395180000000002E-2</v>
      </c>
      <c r="H215" s="17"/>
      <c r="I215" s="168"/>
      <c r="J215" s="415">
        <f>J214*$Q$164/1000</f>
        <v>8.4265665000000003E-2</v>
      </c>
      <c r="K215" s="653"/>
      <c r="L215" s="1363" t="s">
        <v>371</v>
      </c>
      <c r="M215" s="510" t="s">
        <v>284</v>
      </c>
      <c r="N215" s="511">
        <v>1.02</v>
      </c>
      <c r="O215" s="532">
        <f>E214*N215</f>
        <v>59.160000000000004</v>
      </c>
      <c r="P215" s="511">
        <v>0.22</v>
      </c>
      <c r="Q215" s="610">
        <f>N215*P215*$N$162</f>
        <v>0.27133527960000003</v>
      </c>
      <c r="R215" s="760">
        <f>SUM(Q215:Q215)</f>
        <v>0.27133527960000003</v>
      </c>
      <c r="S215" s="654"/>
      <c r="T215" s="655"/>
      <c r="V215" s="654"/>
      <c r="W215" s="1008"/>
      <c r="X215" s="648"/>
      <c r="Y215" s="648"/>
      <c r="Z215" s="648"/>
    </row>
    <row r="216" spans="1:26" s="647" customFormat="1" ht="12.75" customHeight="1">
      <c r="A216" s="1009"/>
      <c r="B216" s="657"/>
      <c r="C216" s="658"/>
      <c r="D216" s="659"/>
      <c r="E216" s="660"/>
      <c r="F216" s="661"/>
      <c r="G216" s="662"/>
      <c r="H216" s="661"/>
      <c r="I216" s="663"/>
      <c r="J216" s="662"/>
      <c r="K216" s="664"/>
      <c r="L216" s="1289"/>
      <c r="M216" s="533"/>
      <c r="N216" s="534"/>
      <c r="O216" s="534"/>
      <c r="P216" s="534"/>
      <c r="Q216" s="518"/>
      <c r="R216" s="665"/>
      <c r="S216" s="665"/>
      <c r="T216" s="666"/>
      <c r="V216" s="665"/>
      <c r="W216" s="1010"/>
      <c r="X216" s="648"/>
      <c r="Y216" s="648"/>
      <c r="Z216" s="648"/>
    </row>
    <row r="217" spans="1:26" s="65" customFormat="1" ht="28.5" customHeight="1">
      <c r="A217" s="972">
        <f>A214+1</f>
        <v>14</v>
      </c>
      <c r="B217" s="1290" t="s">
        <v>212</v>
      </c>
      <c r="C217" s="1083" t="s">
        <v>372</v>
      </c>
      <c r="D217" s="374" t="s">
        <v>282</v>
      </c>
      <c r="E217" s="747">
        <f>58/100</f>
        <v>0.57999999999999996</v>
      </c>
      <c r="F217" s="375"/>
      <c r="G217" s="373">
        <v>9.4600000000000009</v>
      </c>
      <c r="H217" s="375"/>
      <c r="I217" s="386"/>
      <c r="J217" s="373">
        <v>0.75</v>
      </c>
      <c r="K217" s="387"/>
      <c r="L217" s="376"/>
      <c r="M217" s="377"/>
      <c r="N217" s="378"/>
      <c r="O217" s="379"/>
      <c r="P217" s="375"/>
      <c r="Q217" s="388"/>
      <c r="R217" s="140">
        <f>G218+J218</f>
        <v>25.180910700000002</v>
      </c>
      <c r="S217" s="973">
        <f>R217+R218</f>
        <v>53.547780840000001</v>
      </c>
      <c r="T217" s="974">
        <f>E217*S217</f>
        <v>31.057712887199997</v>
      </c>
      <c r="V217" s="740">
        <f>S217*$V$12</f>
        <v>71.007890875199607</v>
      </c>
      <c r="W217" s="740">
        <f>V217*E217</f>
        <v>41.184576707615768</v>
      </c>
      <c r="X217" s="66"/>
      <c r="Y217" s="66"/>
      <c r="Z217" s="66"/>
    </row>
    <row r="218" spans="1:26" s="65" customFormat="1" ht="37.5" customHeight="1">
      <c r="A218" s="975"/>
      <c r="B218" s="1291"/>
      <c r="C218" s="1084"/>
      <c r="D218" s="139"/>
      <c r="E218" s="748"/>
      <c r="F218" s="74"/>
      <c r="G218" s="370">
        <f>G217*$J$164/1000</f>
        <v>22.963393200000002</v>
      </c>
      <c r="H218" s="136"/>
      <c r="I218" s="118"/>
      <c r="J218" s="370">
        <f>J217*$Q$164/1000</f>
        <v>2.2175175</v>
      </c>
      <c r="K218" s="59"/>
      <c r="L218" s="141" t="s">
        <v>363</v>
      </c>
      <c r="M218" s="142" t="s">
        <v>284</v>
      </c>
      <c r="N218" s="143">
        <v>102</v>
      </c>
      <c r="O218" s="143">
        <f>E217*N218</f>
        <v>59.16</v>
      </c>
      <c r="P218" s="144">
        <v>0.23</v>
      </c>
      <c r="Q218" s="166">
        <f>N218*P218*$N$162</f>
        <v>28.366870140000003</v>
      </c>
      <c r="R218" s="748">
        <f>SUM(Q218:Q218)</f>
        <v>28.366870140000003</v>
      </c>
      <c r="S218" s="976"/>
      <c r="T218" s="68"/>
      <c r="V218" s="976"/>
      <c r="W218" s="976"/>
      <c r="X218" s="66"/>
      <c r="Y218" s="66"/>
      <c r="Z218" s="66"/>
    </row>
    <row r="219" spans="1:26" s="65" customFormat="1" ht="28.5" customHeight="1">
      <c r="A219" s="977"/>
      <c r="B219" s="78"/>
      <c r="C219" s="79"/>
      <c r="D219" s="80"/>
      <c r="E219" s="64"/>
      <c r="F219" s="62"/>
      <c r="G219" s="69"/>
      <c r="H219" s="62"/>
      <c r="I219" s="70"/>
      <c r="J219" s="69"/>
      <c r="K219" s="71"/>
      <c r="L219" s="60"/>
      <c r="M219" s="185"/>
      <c r="N219" s="183"/>
      <c r="O219" s="184"/>
      <c r="P219" s="62"/>
      <c r="Q219" s="63"/>
      <c r="R219" s="64"/>
      <c r="S219" s="64"/>
      <c r="T219" s="160"/>
      <c r="V219" s="64"/>
      <c r="W219" s="978"/>
      <c r="X219" s="66"/>
      <c r="Y219" s="66"/>
      <c r="Z219" s="66"/>
    </row>
    <row r="220" spans="1:26" s="197" customFormat="1" ht="17.25" customHeight="1">
      <c r="A220" s="937">
        <f>+A217+1</f>
        <v>15</v>
      </c>
      <c r="B220" s="476" t="s">
        <v>276</v>
      </c>
      <c r="C220" s="1073" t="s">
        <v>373</v>
      </c>
      <c r="D220" s="416" t="s">
        <v>88</v>
      </c>
      <c r="E220" s="469">
        <f>28.8*0.9/1000</f>
        <v>2.5920000000000002E-2</v>
      </c>
      <c r="F220" s="405"/>
      <c r="G220" s="406">
        <v>3.74</v>
      </c>
      <c r="H220" s="405"/>
      <c r="I220" s="407"/>
      <c r="J220" s="406">
        <v>118.26</v>
      </c>
      <c r="K220" s="408"/>
      <c r="L220" s="202"/>
      <c r="M220" s="203"/>
      <c r="N220" s="204"/>
      <c r="O220" s="204"/>
      <c r="P220" s="205"/>
      <c r="Q220" s="206"/>
      <c r="R220" s="207">
        <f>G221+J221</f>
        <v>358.7367102</v>
      </c>
      <c r="S220" s="740">
        <f>R220+R221</f>
        <v>358.7367102</v>
      </c>
      <c r="T220" s="735">
        <f>E220*S220</f>
        <v>9.2984555283840002</v>
      </c>
      <c r="V220" s="740">
        <f>S220*$V$12</f>
        <v>475.70854984491467</v>
      </c>
      <c r="W220" s="740">
        <f>V220*E220</f>
        <v>12.33036561198019</v>
      </c>
    </row>
    <row r="221" spans="1:26" s="197" customFormat="1" ht="17.25" customHeight="1">
      <c r="A221" s="939"/>
      <c r="B221" s="366"/>
      <c r="C221" s="1074"/>
      <c r="D221" s="367"/>
      <c r="E221" s="734"/>
      <c r="F221" s="208"/>
      <c r="G221" s="415">
        <f>G220*$J$164/1000</f>
        <v>9.0785508000000004</v>
      </c>
      <c r="H221" s="17"/>
      <c r="I221" s="168"/>
      <c r="J221" s="415">
        <f>J220*$Q$164/1000</f>
        <v>349.65815939999999</v>
      </c>
      <c r="K221" s="210"/>
      <c r="L221" s="211"/>
      <c r="M221" s="212"/>
      <c r="N221" s="213"/>
      <c r="O221" s="213"/>
      <c r="P221" s="208"/>
      <c r="Q221" s="214"/>
      <c r="R221" s="734"/>
      <c r="S221" s="734"/>
      <c r="T221" s="215"/>
      <c r="V221" s="734"/>
      <c r="W221" s="940"/>
    </row>
    <row r="222" spans="1:26" s="197" customFormat="1" ht="17.25" customHeight="1">
      <c r="A222" s="939"/>
      <c r="C222" s="1074"/>
      <c r="D222" s="367"/>
      <c r="E222" s="734"/>
      <c r="F222" s="208"/>
      <c r="G222" s="216"/>
      <c r="H222" s="208"/>
      <c r="I222" s="209"/>
      <c r="J222" s="216"/>
      <c r="K222" s="210"/>
      <c r="L222" s="211"/>
      <c r="M222" s="212"/>
      <c r="N222" s="213"/>
      <c r="O222" s="213"/>
      <c r="P222" s="208"/>
      <c r="Q222" s="214"/>
      <c r="R222" s="734"/>
      <c r="S222" s="734"/>
      <c r="T222" s="215"/>
      <c r="V222" s="734"/>
      <c r="W222" s="940"/>
    </row>
    <row r="223" spans="1:26" s="197" customFormat="1" ht="17.25" customHeight="1">
      <c r="A223" s="939"/>
      <c r="C223" s="1074"/>
      <c r="D223" s="367"/>
      <c r="E223" s="734"/>
      <c r="F223" s="208"/>
      <c r="G223" s="216"/>
      <c r="H223" s="208"/>
      <c r="I223" s="209"/>
      <c r="J223" s="216"/>
      <c r="K223" s="210"/>
      <c r="L223" s="211"/>
      <c r="M223" s="212"/>
      <c r="N223" s="213"/>
      <c r="O223" s="213"/>
      <c r="P223" s="208"/>
      <c r="Q223" s="214"/>
      <c r="R223" s="734"/>
      <c r="S223" s="734"/>
      <c r="T223" s="215"/>
      <c r="V223" s="734"/>
      <c r="W223" s="940"/>
    </row>
    <row r="224" spans="1:26" s="197" customFormat="1" ht="17.25" customHeight="1">
      <c r="A224" s="941"/>
      <c r="B224" s="237"/>
      <c r="C224" s="238"/>
      <c r="D224" s="239"/>
      <c r="E224" s="240"/>
      <c r="F224" s="217"/>
      <c r="G224" s="218"/>
      <c r="H224" s="217"/>
      <c r="I224" s="219"/>
      <c r="J224" s="218"/>
      <c r="K224" s="220"/>
      <c r="L224" s="211"/>
      <c r="M224" s="212"/>
      <c r="N224" s="213"/>
      <c r="O224" s="213"/>
      <c r="P224" s="208"/>
      <c r="Q224" s="214"/>
      <c r="R224" s="734"/>
      <c r="S224" s="734"/>
      <c r="T224" s="215"/>
      <c r="V224" s="734"/>
      <c r="W224" s="940"/>
    </row>
    <row r="225" spans="1:26" s="547" customFormat="1" ht="12.75" customHeight="1">
      <c r="A225" s="1011">
        <f>A220+1</f>
        <v>16</v>
      </c>
      <c r="B225" s="590" t="s">
        <v>109</v>
      </c>
      <c r="C225" s="1187" t="s">
        <v>374</v>
      </c>
      <c r="D225" s="564" t="s">
        <v>286</v>
      </c>
      <c r="E225" s="591">
        <f>28.8*0.1</f>
        <v>2.8800000000000003</v>
      </c>
      <c r="F225" s="565"/>
      <c r="G225" s="566">
        <f>194/100</f>
        <v>1.94</v>
      </c>
      <c r="H225" s="565"/>
      <c r="I225" s="567"/>
      <c r="J225" s="566">
        <v>0</v>
      </c>
      <c r="K225" s="568"/>
      <c r="L225" s="592"/>
      <c r="M225" s="593"/>
      <c r="N225" s="594"/>
      <c r="O225" s="595"/>
      <c r="P225" s="596"/>
      <c r="Q225" s="597"/>
      <c r="R225" s="574">
        <f>G226+J226</f>
        <v>4.7091948000000006</v>
      </c>
      <c r="S225" s="762">
        <f>R225+R226</f>
        <v>4.7091948000000006</v>
      </c>
      <c r="T225" s="1012">
        <f>E225*S225</f>
        <v>13.562481024000004</v>
      </c>
      <c r="V225" s="740">
        <f>S225*$V$12</f>
        <v>6.2447030525431106</v>
      </c>
      <c r="W225" s="740">
        <f>V225*E225</f>
        <v>17.984744791324161</v>
      </c>
      <c r="X225" s="548"/>
      <c r="Y225" s="548"/>
      <c r="Z225" s="548"/>
    </row>
    <row r="226" spans="1:26" s="547" customFormat="1" ht="22.5" customHeight="1">
      <c r="A226" s="1013"/>
      <c r="B226" s="598" t="s">
        <v>110</v>
      </c>
      <c r="C226" s="1182"/>
      <c r="D226" s="535"/>
      <c r="E226" s="599"/>
      <c r="F226" s="537"/>
      <c r="G226" s="415">
        <f>G225*$J$164/1000</f>
        <v>4.7091948000000006</v>
      </c>
      <c r="H226" s="17"/>
      <c r="I226" s="168"/>
      <c r="J226" s="415">
        <f>J225*$Q$164/1000</f>
        <v>0</v>
      </c>
      <c r="K226" s="540"/>
      <c r="L226" s="541"/>
      <c r="M226" s="542"/>
      <c r="N226" s="543"/>
      <c r="O226" s="544"/>
      <c r="P226" s="537"/>
      <c r="Q226" s="545"/>
      <c r="R226" s="760"/>
      <c r="S226" s="760"/>
      <c r="T226" s="554"/>
      <c r="V226" s="760"/>
      <c r="W226" s="1014"/>
      <c r="X226" s="548"/>
      <c r="Y226" s="548"/>
      <c r="Z226" s="548"/>
    </row>
    <row r="227" spans="1:26" s="547" customFormat="1" ht="21" hidden="1" customHeight="1">
      <c r="A227" s="1015"/>
      <c r="B227" s="556"/>
      <c r="C227" s="557"/>
      <c r="D227" s="558"/>
      <c r="E227" s="600"/>
      <c r="F227" s="560"/>
      <c r="G227" s="561"/>
      <c r="H227" s="560"/>
      <c r="I227" s="562"/>
      <c r="J227" s="561"/>
      <c r="K227" s="563"/>
      <c r="L227" s="583"/>
      <c r="M227" s="584"/>
      <c r="N227" s="585"/>
      <c r="O227" s="586"/>
      <c r="P227" s="560"/>
      <c r="Q227" s="587"/>
      <c r="R227" s="546"/>
      <c r="S227" s="546"/>
      <c r="T227" s="588"/>
      <c r="V227" s="546"/>
      <c r="W227" s="1016"/>
      <c r="X227" s="548"/>
      <c r="Y227" s="548"/>
      <c r="Z227" s="548"/>
    </row>
    <row r="228" spans="1:26" s="601" customFormat="1" ht="19.5" customHeight="1">
      <c r="A228" s="1017">
        <f>A225+1</f>
        <v>17</v>
      </c>
      <c r="B228" s="668" t="s">
        <v>126</v>
      </c>
      <c r="C228" s="1193" t="s">
        <v>375</v>
      </c>
      <c r="D228" s="669" t="s">
        <v>88</v>
      </c>
      <c r="E228" s="670">
        <f>18.6*0.9/1000</f>
        <v>1.6740000000000001E-2</v>
      </c>
      <c r="F228" s="671"/>
      <c r="G228" s="672">
        <v>0</v>
      </c>
      <c r="H228" s="671"/>
      <c r="I228" s="673"/>
      <c r="J228" s="672">
        <v>15.1</v>
      </c>
      <c r="K228" s="674"/>
      <c r="L228" s="675"/>
      <c r="M228" s="676"/>
      <c r="N228" s="677"/>
      <c r="O228" s="677"/>
      <c r="P228" s="678"/>
      <c r="Q228" s="679"/>
      <c r="R228" s="680">
        <f>G229+J229</f>
        <v>44.646019000000003</v>
      </c>
      <c r="S228" s="681">
        <f>R228+R229</f>
        <v>44.646019000000003</v>
      </c>
      <c r="T228" s="1018">
        <f>E228*S228</f>
        <v>0.74737435806000008</v>
      </c>
      <c r="V228" s="740">
        <f>S228*$V$12</f>
        <v>59.203567270820415</v>
      </c>
      <c r="W228" s="740">
        <f>V228*E228</f>
        <v>0.99106771611353384</v>
      </c>
    </row>
    <row r="229" spans="1:26" s="601" customFormat="1" ht="19.5" customHeight="1">
      <c r="A229" s="1019"/>
      <c r="B229" s="684" t="s">
        <v>125</v>
      </c>
      <c r="C229" s="1194"/>
      <c r="D229" s="685"/>
      <c r="E229" s="686"/>
      <c r="F229" s="687"/>
      <c r="G229" s="415">
        <f>G228*$J$164/1000</f>
        <v>0</v>
      </c>
      <c r="H229" s="17"/>
      <c r="I229" s="168"/>
      <c r="J229" s="415">
        <f>J228*$Q$164/1000</f>
        <v>44.646019000000003</v>
      </c>
      <c r="K229" s="688"/>
      <c r="L229" s="141"/>
      <c r="M229" s="156"/>
      <c r="N229" s="157"/>
      <c r="O229" s="404"/>
      <c r="P229" s="144"/>
      <c r="Q229" s="610"/>
      <c r="R229" s="744">
        <f>SUM(Q229:Q229)</f>
        <v>0</v>
      </c>
      <c r="S229" s="686"/>
      <c r="T229" s="689"/>
      <c r="V229" s="686"/>
      <c r="W229" s="1020"/>
    </row>
    <row r="230" spans="1:26" s="601" customFormat="1" ht="19.5" customHeight="1">
      <c r="A230" s="1021"/>
      <c r="B230" s="691"/>
      <c r="C230" s="692"/>
      <c r="D230" s="693"/>
      <c r="E230" s="694"/>
      <c r="F230" s="695"/>
      <c r="G230" s="696"/>
      <c r="H230" s="695"/>
      <c r="I230" s="697"/>
      <c r="J230" s="696"/>
      <c r="K230" s="698"/>
      <c r="L230" s="699"/>
      <c r="M230" s="700"/>
      <c r="N230" s="701"/>
      <c r="O230" s="701"/>
      <c r="P230" s="695"/>
      <c r="Q230" s="702"/>
      <c r="R230" s="694"/>
      <c r="S230" s="694"/>
      <c r="T230" s="703"/>
      <c r="V230" s="694"/>
      <c r="W230" s="1022"/>
    </row>
    <row r="231" spans="1:26" s="116" customFormat="1" ht="12.75" customHeight="1">
      <c r="A231" s="1011">
        <f>A228+1</f>
        <v>18</v>
      </c>
      <c r="B231" s="590" t="s">
        <v>115</v>
      </c>
      <c r="C231" s="1187" t="s">
        <v>376</v>
      </c>
      <c r="D231" s="564" t="s">
        <v>286</v>
      </c>
      <c r="E231" s="591">
        <f>18.6*0.1</f>
        <v>1.8600000000000003</v>
      </c>
      <c r="F231" s="565"/>
      <c r="G231" s="566">
        <f>56.2/100</f>
        <v>0.56200000000000006</v>
      </c>
      <c r="H231" s="565"/>
      <c r="I231" s="567"/>
      <c r="J231" s="566">
        <v>0</v>
      </c>
      <c r="K231" s="568"/>
      <c r="L231" s="592"/>
      <c r="M231" s="593"/>
      <c r="N231" s="594"/>
      <c r="O231" s="595"/>
      <c r="P231" s="596"/>
      <c r="Q231" s="597"/>
      <c r="R231" s="574">
        <f>G232+J232</f>
        <v>1.3642100400000001</v>
      </c>
      <c r="S231" s="762">
        <f>R231+R232</f>
        <v>1.3642100400000001</v>
      </c>
      <c r="T231" s="1012">
        <f>E231*S231</f>
        <v>2.5374306744000008</v>
      </c>
      <c r="V231" s="740">
        <f>S231*$V$12</f>
        <v>1.8090325337779527</v>
      </c>
      <c r="W231" s="740">
        <f>V231*E231</f>
        <v>3.3648005128269927</v>
      </c>
      <c r="X231" s="117"/>
      <c r="Y231" s="117"/>
      <c r="Z231" s="117"/>
    </row>
    <row r="232" spans="1:26" s="601" customFormat="1" ht="12.75" customHeight="1">
      <c r="A232" s="1013"/>
      <c r="B232" s="598"/>
      <c r="C232" s="1182"/>
      <c r="D232" s="535"/>
      <c r="E232" s="536"/>
      <c r="F232" s="537"/>
      <c r="G232" s="415">
        <f>G231*$J$164/1000</f>
        <v>1.3642100400000001</v>
      </c>
      <c r="H232" s="17"/>
      <c r="I232" s="168"/>
      <c r="J232" s="415">
        <f>J231*$Q$164/1000</f>
        <v>0</v>
      </c>
      <c r="K232" s="540"/>
      <c r="L232" s="541"/>
      <c r="M232" s="542"/>
      <c r="N232" s="543"/>
      <c r="O232" s="544"/>
      <c r="P232" s="537"/>
      <c r="Q232" s="545"/>
      <c r="R232" s="760"/>
      <c r="S232" s="760"/>
      <c r="T232" s="554"/>
      <c r="V232" s="760"/>
      <c r="W232" s="1014"/>
    </row>
    <row r="233" spans="1:26" s="601" customFormat="1" ht="12.75" customHeight="1">
      <c r="A233" s="1015"/>
      <c r="B233" s="556"/>
      <c r="C233" s="557"/>
      <c r="D233" s="558"/>
      <c r="E233" s="559"/>
      <c r="F233" s="560"/>
      <c r="G233" s="561"/>
      <c r="H233" s="560"/>
      <c r="I233" s="562"/>
      <c r="J233" s="561"/>
      <c r="K233" s="563"/>
      <c r="L233" s="583"/>
      <c r="M233" s="584"/>
      <c r="N233" s="585"/>
      <c r="O233" s="586"/>
      <c r="P233" s="560"/>
      <c r="Q233" s="587"/>
      <c r="R233" s="546"/>
      <c r="S233" s="546"/>
      <c r="T233" s="588"/>
      <c r="V233" s="546"/>
      <c r="W233" s="1016"/>
    </row>
    <row r="234" spans="1:26" s="65" customFormat="1" ht="12.75" customHeight="1">
      <c r="A234" s="972">
        <f>+A231+1</f>
        <v>19</v>
      </c>
      <c r="B234" s="749" t="s">
        <v>103</v>
      </c>
      <c r="C234" s="1083" t="s">
        <v>377</v>
      </c>
      <c r="D234" s="374" t="s">
        <v>286</v>
      </c>
      <c r="E234" s="747">
        <v>10.199999999999999</v>
      </c>
      <c r="F234" s="375"/>
      <c r="G234" s="373">
        <v>0.89</v>
      </c>
      <c r="H234" s="375"/>
      <c r="I234" s="386"/>
      <c r="J234" s="373">
        <v>0</v>
      </c>
      <c r="K234" s="387"/>
      <c r="L234" s="376"/>
      <c r="M234" s="377"/>
      <c r="N234" s="378"/>
      <c r="O234" s="378"/>
      <c r="P234" s="375"/>
      <c r="Q234" s="388"/>
      <c r="R234" s="140">
        <f>G235+J235</f>
        <v>2.1604038000000001</v>
      </c>
      <c r="S234" s="973">
        <f>R234+R235</f>
        <v>7.4807034000000012</v>
      </c>
      <c r="T234" s="974">
        <f>E234*S234</f>
        <v>76.303174680000012</v>
      </c>
      <c r="V234" s="740">
        <f>S234*$V$12</f>
        <v>9.9199063409204538</v>
      </c>
      <c r="W234" s="740">
        <f>V234*E234</f>
        <v>101.18304467738862</v>
      </c>
      <c r="X234" s="66"/>
      <c r="Y234" s="66"/>
      <c r="Z234" s="66"/>
    </row>
    <row r="235" spans="1:26" s="65" customFormat="1" ht="12.75" customHeight="1">
      <c r="A235" s="975"/>
      <c r="B235" s="750" t="s">
        <v>94</v>
      </c>
      <c r="C235" s="1084"/>
      <c r="D235" s="139"/>
      <c r="E235" s="748"/>
      <c r="F235" s="74"/>
      <c r="G235" s="415">
        <f>G234*$J$164/1000</f>
        <v>2.1604038000000001</v>
      </c>
      <c r="H235" s="17"/>
      <c r="I235" s="168"/>
      <c r="J235" s="415">
        <f>J234*$Q$164/1000</f>
        <v>0</v>
      </c>
      <c r="K235" s="59"/>
      <c r="L235" s="141" t="s">
        <v>378</v>
      </c>
      <c r="M235" s="156" t="s">
        <v>286</v>
      </c>
      <c r="N235" s="157">
        <v>1.1000000000000001</v>
      </c>
      <c r="O235" s="404">
        <f>E234*N235</f>
        <v>11.22</v>
      </c>
      <c r="P235" s="144">
        <v>4</v>
      </c>
      <c r="Q235" s="610">
        <f>N235*P235*$N$162</f>
        <v>5.3202996000000011</v>
      </c>
      <c r="R235" s="744">
        <f>SUM(Q235:Q235)</f>
        <v>5.3202996000000011</v>
      </c>
      <c r="S235" s="976"/>
      <c r="T235" s="68"/>
      <c r="V235" s="976"/>
      <c r="W235" s="976"/>
      <c r="X235" s="66"/>
      <c r="Y235" s="66"/>
      <c r="Z235" s="66"/>
    </row>
    <row r="236" spans="1:26" s="65" customFormat="1" ht="12.75" customHeight="1">
      <c r="A236" s="975"/>
      <c r="C236" s="1084"/>
      <c r="D236" s="139"/>
      <c r="E236" s="748"/>
      <c r="F236" s="74"/>
      <c r="G236" s="58"/>
      <c r="H236" s="74"/>
      <c r="I236" s="57"/>
      <c r="J236" s="58"/>
      <c r="K236" s="59"/>
      <c r="L236" s="72"/>
      <c r="M236" s="73"/>
      <c r="N236" s="153"/>
      <c r="O236" s="153"/>
      <c r="P236" s="74"/>
      <c r="Q236" s="67"/>
      <c r="R236" s="748"/>
      <c r="S236" s="748"/>
      <c r="T236" s="68"/>
      <c r="V236" s="748"/>
      <c r="W236" s="976"/>
      <c r="X236" s="66"/>
      <c r="Y236" s="66"/>
      <c r="Z236" s="66"/>
    </row>
    <row r="237" spans="1:26" s="65" customFormat="1" ht="12.75" customHeight="1">
      <c r="A237" s="975"/>
      <c r="C237" s="1084"/>
      <c r="D237" s="139"/>
      <c r="E237" s="748"/>
      <c r="F237" s="74"/>
      <c r="G237" s="58"/>
      <c r="H237" s="74"/>
      <c r="I237" s="57"/>
      <c r="J237" s="58"/>
      <c r="K237" s="59"/>
      <c r="L237" s="72"/>
      <c r="M237" s="73"/>
      <c r="N237" s="153"/>
      <c r="O237" s="153"/>
      <c r="P237" s="74"/>
      <c r="Q237" s="67"/>
      <c r="R237" s="748"/>
      <c r="S237" s="748"/>
      <c r="T237" s="68"/>
      <c r="V237" s="748"/>
      <c r="W237" s="976"/>
      <c r="X237" s="66"/>
      <c r="Y237" s="66"/>
      <c r="Z237" s="66"/>
    </row>
    <row r="238" spans="1:26" s="65" customFormat="1" ht="12.75" customHeight="1">
      <c r="A238" s="975"/>
      <c r="C238" s="1084"/>
      <c r="D238" s="139"/>
      <c r="E238" s="748"/>
      <c r="F238" s="74"/>
      <c r="G238" s="58"/>
      <c r="H238" s="74"/>
      <c r="I238" s="57"/>
      <c r="J238" s="58"/>
      <c r="K238" s="59"/>
      <c r="L238" s="72"/>
      <c r="M238" s="73"/>
      <c r="N238" s="153"/>
      <c r="O238" s="153"/>
      <c r="P238" s="74"/>
      <c r="Q238" s="67"/>
      <c r="R238" s="748"/>
      <c r="S238" s="748"/>
      <c r="T238" s="68"/>
      <c r="V238" s="748"/>
      <c r="W238" s="976"/>
      <c r="X238" s="66"/>
      <c r="Y238" s="66"/>
      <c r="Z238" s="66"/>
    </row>
    <row r="239" spans="1:26" s="65" customFormat="1" ht="12.75" customHeight="1">
      <c r="A239" s="977"/>
      <c r="B239" s="78"/>
      <c r="C239" s="79"/>
      <c r="D239" s="80"/>
      <c r="E239" s="64"/>
      <c r="F239" s="62"/>
      <c r="G239" s="69"/>
      <c r="H239" s="62"/>
      <c r="I239" s="70"/>
      <c r="J239" s="69"/>
      <c r="K239" s="71"/>
      <c r="L239" s="60"/>
      <c r="M239" s="61"/>
      <c r="N239" s="154"/>
      <c r="O239" s="154"/>
      <c r="P239" s="62"/>
      <c r="Q239" s="63"/>
      <c r="R239" s="64"/>
      <c r="S239" s="64"/>
      <c r="T239" s="160"/>
      <c r="V239" s="64"/>
      <c r="W239" s="978"/>
      <c r="X239" s="66"/>
      <c r="Y239" s="66"/>
      <c r="Z239" s="66"/>
    </row>
    <row r="240" spans="1:26" s="65" customFormat="1" ht="12.75" customHeight="1">
      <c r="A240" s="972">
        <f>+A234+1</f>
        <v>20</v>
      </c>
      <c r="B240" s="749" t="s">
        <v>300</v>
      </c>
      <c r="C240" s="1083" t="s">
        <v>379</v>
      </c>
      <c r="D240" s="374" t="s">
        <v>284</v>
      </c>
      <c r="E240" s="747">
        <v>58</v>
      </c>
      <c r="F240" s="375"/>
      <c r="G240" s="373"/>
      <c r="H240" s="375"/>
      <c r="I240" s="386"/>
      <c r="J240" s="373"/>
      <c r="K240" s="387"/>
      <c r="L240" s="376"/>
      <c r="M240" s="377"/>
      <c r="N240" s="378"/>
      <c r="O240" s="378"/>
      <c r="P240" s="375"/>
      <c r="Q240" s="388"/>
      <c r="R240" s="140">
        <f>G241+J241</f>
        <v>0</v>
      </c>
      <c r="S240" s="973">
        <f>R240+R241</f>
        <v>0.13300749000000003</v>
      </c>
      <c r="T240" s="974">
        <f>E240*S240</f>
        <v>7.7144344200000017</v>
      </c>
      <c r="V240" s="740">
        <f>S240*$V$12</f>
        <v>0.17637670856472054</v>
      </c>
      <c r="W240" s="740">
        <f>V240*E240</f>
        <v>10.229849096753792</v>
      </c>
      <c r="X240" s="66"/>
      <c r="Y240" s="66"/>
      <c r="Z240" s="66"/>
    </row>
    <row r="241" spans="1:26" s="65" customFormat="1" ht="27" customHeight="1">
      <c r="A241" s="975"/>
      <c r="B241" s="750"/>
      <c r="C241" s="1084"/>
      <c r="D241" s="139"/>
      <c r="E241" s="748"/>
      <c r="F241" s="74"/>
      <c r="G241" s="415">
        <f>G240*$J$164/1000</f>
        <v>0</v>
      </c>
      <c r="H241" s="17"/>
      <c r="I241" s="168"/>
      <c r="J241" s="415">
        <f>J240*$Q$164/1000</f>
        <v>0</v>
      </c>
      <c r="K241" s="59"/>
      <c r="L241" s="141" t="s">
        <v>380</v>
      </c>
      <c r="M241" s="142" t="s">
        <v>286</v>
      </c>
      <c r="N241" s="143">
        <v>1.1000000000000001</v>
      </c>
      <c r="O241" s="403">
        <f>E240*N241</f>
        <v>63.800000000000004</v>
      </c>
      <c r="P241" s="144">
        <v>0.1</v>
      </c>
      <c r="Q241" s="610">
        <f>N241*P241*$N$162</f>
        <v>0.13300749000000003</v>
      </c>
      <c r="R241" s="744">
        <f>SUM(Q241:Q241)</f>
        <v>0.13300749000000003</v>
      </c>
      <c r="S241" s="976"/>
      <c r="T241" s="68"/>
      <c r="V241" s="976"/>
      <c r="W241" s="976"/>
      <c r="X241" s="66"/>
      <c r="Y241" s="66"/>
      <c r="Z241" s="66"/>
    </row>
    <row r="242" spans="1:26" s="65" customFormat="1" ht="12.75" customHeight="1">
      <c r="A242" s="975"/>
      <c r="C242" s="1084"/>
      <c r="D242" s="139"/>
      <c r="E242" s="748"/>
      <c r="F242" s="74"/>
      <c r="G242" s="58"/>
      <c r="H242" s="74"/>
      <c r="I242" s="57"/>
      <c r="J242" s="58"/>
      <c r="K242" s="59"/>
      <c r="L242" s="72"/>
      <c r="M242" s="73"/>
      <c r="N242" s="153"/>
      <c r="O242" s="153"/>
      <c r="P242" s="74"/>
      <c r="Q242" s="67"/>
      <c r="R242" s="748"/>
      <c r="S242" s="748"/>
      <c r="T242" s="68"/>
      <c r="V242" s="748"/>
      <c r="W242" s="976"/>
      <c r="X242" s="66"/>
      <c r="Y242" s="66"/>
      <c r="Z242" s="66"/>
    </row>
    <row r="243" spans="1:26" s="65" customFormat="1" ht="12.75" customHeight="1">
      <c r="A243" s="975"/>
      <c r="C243" s="1084"/>
      <c r="D243" s="139"/>
      <c r="E243" s="748"/>
      <c r="F243" s="74"/>
      <c r="G243" s="58"/>
      <c r="H243" s="74"/>
      <c r="I243" s="57"/>
      <c r="J243" s="58"/>
      <c r="K243" s="59"/>
      <c r="L243" s="72"/>
      <c r="M243" s="73"/>
      <c r="N243" s="153"/>
      <c r="O243" s="153"/>
      <c r="P243" s="74"/>
      <c r="Q243" s="67"/>
      <c r="R243" s="748"/>
      <c r="S243" s="748"/>
      <c r="T243" s="68"/>
      <c r="V243" s="748"/>
      <c r="W243" s="976"/>
      <c r="X243" s="66"/>
      <c r="Y243" s="66"/>
      <c r="Z243" s="66"/>
    </row>
    <row r="244" spans="1:26" s="65" customFormat="1" ht="12.75" customHeight="1">
      <c r="A244" s="975"/>
      <c r="C244" s="1084"/>
      <c r="D244" s="139"/>
      <c r="E244" s="748"/>
      <c r="F244" s="74"/>
      <c r="G244" s="58"/>
      <c r="H244" s="74"/>
      <c r="I244" s="57"/>
      <c r="J244" s="58"/>
      <c r="K244" s="59"/>
      <c r="L244" s="72"/>
      <c r="M244" s="73"/>
      <c r="N244" s="153"/>
      <c r="O244" s="153"/>
      <c r="P244" s="74"/>
      <c r="Q244" s="67"/>
      <c r="R244" s="748"/>
      <c r="S244" s="748"/>
      <c r="T244" s="68"/>
      <c r="V244" s="748"/>
      <c r="W244" s="976"/>
      <c r="X244" s="66"/>
      <c r="Y244" s="66"/>
      <c r="Z244" s="66"/>
    </row>
    <row r="245" spans="1:26" s="65" customFormat="1" ht="12.75" customHeight="1">
      <c r="A245" s="977"/>
      <c r="B245" s="78"/>
      <c r="C245" s="79"/>
      <c r="D245" s="80"/>
      <c r="E245" s="64"/>
      <c r="F245" s="62"/>
      <c r="G245" s="69"/>
      <c r="H245" s="62"/>
      <c r="I245" s="70"/>
      <c r="J245" s="69"/>
      <c r="K245" s="71"/>
      <c r="L245" s="60"/>
      <c r="M245" s="61"/>
      <c r="N245" s="154"/>
      <c r="O245" s="154"/>
      <c r="P245" s="62"/>
      <c r="Q245" s="63"/>
      <c r="R245" s="64"/>
      <c r="S245" s="64"/>
      <c r="T245" s="160"/>
      <c r="V245" s="64"/>
      <c r="W245" s="978"/>
      <c r="X245" s="66"/>
      <c r="Y245" s="66"/>
      <c r="Z245" s="66"/>
    </row>
    <row r="246" spans="1:26" s="547" customFormat="1" ht="22.5" customHeight="1">
      <c r="A246" s="1023">
        <f>A240+1</f>
        <v>21</v>
      </c>
      <c r="B246" s="1282" t="s">
        <v>190</v>
      </c>
      <c r="C246" s="1187" t="s">
        <v>381</v>
      </c>
      <c r="D246" s="535" t="s">
        <v>284</v>
      </c>
      <c r="E246" s="536">
        <v>9.8000000000000007</v>
      </c>
      <c r="F246" s="537"/>
      <c r="G246" s="538">
        <f>13.4/100</f>
        <v>0.13400000000000001</v>
      </c>
      <c r="H246" s="537"/>
      <c r="I246" s="539"/>
      <c r="J246" s="538">
        <f>1.8/100</f>
        <v>1.8000000000000002E-2</v>
      </c>
      <c r="K246" s="540"/>
      <c r="L246" s="541"/>
      <c r="M246" s="542"/>
      <c r="N246" s="543"/>
      <c r="O246" s="544"/>
      <c r="P246" s="537"/>
      <c r="Q246" s="545"/>
      <c r="R246" s="546">
        <f>G247+J247</f>
        <v>0.37849470000000002</v>
      </c>
      <c r="S246" s="1014">
        <f>R246+R247</f>
        <v>0.86215830000000016</v>
      </c>
      <c r="T246" s="1024">
        <f>E246*S246</f>
        <v>8.449151340000002</v>
      </c>
      <c r="V246" s="740">
        <f>S246*$V$12</f>
        <v>1.1432787974252794</v>
      </c>
      <c r="W246" s="740">
        <f>V246*E246</f>
        <v>11.204132214767739</v>
      </c>
      <c r="X246" s="548"/>
      <c r="Y246" s="548"/>
      <c r="Z246" s="548"/>
    </row>
    <row r="247" spans="1:26" s="547" customFormat="1" ht="24.75" customHeight="1">
      <c r="A247" s="1013"/>
      <c r="B247" s="1283"/>
      <c r="C247" s="1182"/>
      <c r="D247" s="535"/>
      <c r="E247" s="536"/>
      <c r="F247" s="537"/>
      <c r="G247" s="415">
        <f>G246*$J$164/1000</f>
        <v>0.32527428000000003</v>
      </c>
      <c r="H247" s="17"/>
      <c r="I247" s="168"/>
      <c r="J247" s="415">
        <f>J246*$Q$164/1000</f>
        <v>5.3220420000000004E-2</v>
      </c>
      <c r="K247" s="540"/>
      <c r="L247" s="550" t="s">
        <v>382</v>
      </c>
      <c r="M247" s="551" t="s">
        <v>284</v>
      </c>
      <c r="N247" s="552">
        <v>1</v>
      </c>
      <c r="O247" s="552">
        <f>E246*N247</f>
        <v>9.8000000000000007</v>
      </c>
      <c r="P247" s="553">
        <v>0.4</v>
      </c>
      <c r="Q247" s="610">
        <f>N247*P247*$N$162</f>
        <v>0.48366360000000008</v>
      </c>
      <c r="R247" s="760">
        <f>SUM(Q247:Q247)</f>
        <v>0.48366360000000008</v>
      </c>
      <c r="S247" s="1014"/>
      <c r="T247" s="554"/>
      <c r="V247" s="1014"/>
      <c r="W247" s="1014"/>
      <c r="X247" s="548"/>
      <c r="Y247" s="548"/>
      <c r="Z247" s="548"/>
    </row>
    <row r="248" spans="1:26" s="547" customFormat="1" ht="12.75" customHeight="1">
      <c r="A248" s="1013"/>
      <c r="C248" s="1182"/>
      <c r="D248" s="535"/>
      <c r="E248" s="536"/>
      <c r="F248" s="537"/>
      <c r="G248" s="538"/>
      <c r="H248" s="537"/>
      <c r="I248" s="539"/>
      <c r="J248" s="538"/>
      <c r="K248" s="540"/>
      <c r="L248" s="541"/>
      <c r="M248" s="542"/>
      <c r="N248" s="543"/>
      <c r="O248" s="544"/>
      <c r="P248" s="537"/>
      <c r="Q248" s="545"/>
      <c r="R248" s="760"/>
      <c r="S248" s="760"/>
      <c r="T248" s="554"/>
      <c r="V248" s="760"/>
      <c r="W248" s="1014"/>
      <c r="X248" s="548"/>
      <c r="Y248" s="548"/>
      <c r="Z248" s="548"/>
    </row>
    <row r="249" spans="1:26" s="547" customFormat="1" ht="9" customHeight="1">
      <c r="A249" s="1015"/>
      <c r="B249" s="556"/>
      <c r="C249" s="557"/>
      <c r="D249" s="558"/>
      <c r="E249" s="559"/>
      <c r="F249" s="560"/>
      <c r="G249" s="561"/>
      <c r="H249" s="560"/>
      <c r="I249" s="562"/>
      <c r="J249" s="561"/>
      <c r="K249" s="563"/>
      <c r="L249" s="541"/>
      <c r="M249" s="542"/>
      <c r="N249" s="543"/>
      <c r="O249" s="544"/>
      <c r="P249" s="537"/>
      <c r="Q249" s="545"/>
      <c r="R249" s="760"/>
      <c r="S249" s="760"/>
      <c r="T249" s="554"/>
      <c r="V249" s="760"/>
      <c r="W249" s="1014"/>
      <c r="X249" s="548"/>
      <c r="Y249" s="548"/>
      <c r="Z249" s="548"/>
    </row>
    <row r="250" spans="1:26" s="547" customFormat="1" ht="12.75" customHeight="1">
      <c r="A250" s="1023">
        <f>A246+1</f>
        <v>22</v>
      </c>
      <c r="B250" s="1282" t="s">
        <v>193</v>
      </c>
      <c r="C250" s="1187" t="s">
        <v>383</v>
      </c>
      <c r="D250" s="564" t="s">
        <v>322</v>
      </c>
      <c r="E250" s="882">
        <v>3</v>
      </c>
      <c r="F250" s="565"/>
      <c r="G250" s="566">
        <v>0.46</v>
      </c>
      <c r="H250" s="565"/>
      <c r="I250" s="567"/>
      <c r="J250" s="566">
        <v>7.0000000000000007E-2</v>
      </c>
      <c r="K250" s="568"/>
      <c r="L250" s="569"/>
      <c r="M250" s="570"/>
      <c r="N250" s="571"/>
      <c r="O250" s="572"/>
      <c r="P250" s="565"/>
      <c r="Q250" s="573"/>
      <c r="R250" s="574">
        <f>G251+J251</f>
        <v>1.3235815</v>
      </c>
      <c r="S250" s="1025">
        <f>R250+R251</f>
        <v>4.7999136250000003</v>
      </c>
      <c r="T250" s="1024">
        <f>E250*S250</f>
        <v>14.399740875000001</v>
      </c>
      <c r="V250" s="740">
        <f>S250*$V$12</f>
        <v>6.3650022007967832</v>
      </c>
      <c r="W250" s="740">
        <f>V250*E250</f>
        <v>19.095006602390349</v>
      </c>
      <c r="X250" s="548"/>
      <c r="Y250" s="548"/>
      <c r="Z250" s="548"/>
    </row>
    <row r="251" spans="1:26" s="44" customFormat="1" ht="12.75" customHeight="1">
      <c r="A251" s="1013"/>
      <c r="B251" s="1283"/>
      <c r="C251" s="1182"/>
      <c r="D251" s="535"/>
      <c r="E251" s="536"/>
      <c r="F251" s="537"/>
      <c r="G251" s="415">
        <f>G250*$J$164/1000</f>
        <v>1.1166132</v>
      </c>
      <c r="H251" s="17"/>
      <c r="I251" s="168"/>
      <c r="J251" s="415">
        <f>J250*$Q$164/1000</f>
        <v>0.20696830000000002</v>
      </c>
      <c r="K251" s="540"/>
      <c r="L251" s="1364" t="s">
        <v>384</v>
      </c>
      <c r="M251" s="575" t="s">
        <v>284</v>
      </c>
      <c r="N251" s="576">
        <v>2.5</v>
      </c>
      <c r="O251" s="576">
        <f>E250*N251</f>
        <v>7.5</v>
      </c>
      <c r="P251" s="577">
        <v>1.1499999999999999</v>
      </c>
      <c r="Q251" s="610">
        <f>N251*P251*$N$162</f>
        <v>3.4763321250000003</v>
      </c>
      <c r="R251" s="760">
        <f>SUM(Q251:Q251)</f>
        <v>3.4763321250000003</v>
      </c>
      <c r="S251" s="1014"/>
      <c r="T251" s="554"/>
      <c r="V251" s="1014"/>
      <c r="W251" s="1014"/>
    </row>
    <row r="252" spans="1:26" s="44" customFormat="1" ht="12.75" customHeight="1">
      <c r="A252" s="1013"/>
      <c r="B252" s="547"/>
      <c r="C252" s="1182"/>
      <c r="D252" s="535"/>
      <c r="E252" s="536"/>
      <c r="F252" s="537"/>
      <c r="G252" s="538"/>
      <c r="H252" s="537"/>
      <c r="I252" s="539"/>
      <c r="J252" s="538"/>
      <c r="K252" s="540"/>
      <c r="L252" s="1285"/>
      <c r="M252" s="578"/>
      <c r="N252" s="579"/>
      <c r="O252" s="580"/>
      <c r="P252" s="581"/>
      <c r="Q252" s="582"/>
      <c r="R252" s="760"/>
      <c r="S252" s="760"/>
      <c r="T252" s="554"/>
      <c r="V252" s="760"/>
      <c r="W252" s="1014"/>
    </row>
    <row r="253" spans="1:26" s="44" customFormat="1" ht="12.75" customHeight="1">
      <c r="A253" s="1015"/>
      <c r="B253" s="556"/>
      <c r="C253" s="557"/>
      <c r="D253" s="558"/>
      <c r="E253" s="559"/>
      <c r="F253" s="560"/>
      <c r="G253" s="561"/>
      <c r="H253" s="560"/>
      <c r="I253" s="562"/>
      <c r="J253" s="561"/>
      <c r="K253" s="563"/>
      <c r="L253" s="583"/>
      <c r="M253" s="584"/>
      <c r="N253" s="585"/>
      <c r="O253" s="586"/>
      <c r="P253" s="560"/>
      <c r="Q253" s="587"/>
      <c r="R253" s="546"/>
      <c r="S253" s="546"/>
      <c r="T253" s="588"/>
      <c r="V253" s="546"/>
      <c r="W253" s="1016"/>
    </row>
    <row r="254" spans="1:26" s="716" customFormat="1" ht="12.75" customHeight="1" thickBot="1">
      <c r="A254" s="1026"/>
      <c r="B254" s="705"/>
      <c r="C254" s="706" t="s">
        <v>342</v>
      </c>
      <c r="D254" s="707"/>
      <c r="E254" s="708"/>
      <c r="F254" s="709"/>
      <c r="G254" s="710"/>
      <c r="H254" s="709"/>
      <c r="I254" s="709"/>
      <c r="J254" s="710"/>
      <c r="K254" s="709"/>
      <c r="L254" s="711"/>
      <c r="M254" s="712"/>
      <c r="N254" s="713"/>
      <c r="O254" s="714"/>
      <c r="P254" s="709"/>
      <c r="Q254" s="710"/>
      <c r="R254" s="714"/>
      <c r="S254" s="714"/>
      <c r="T254" s="715">
        <f>SUM(T166:T253)</f>
        <v>791.29576431073588</v>
      </c>
      <c r="U254" s="647"/>
      <c r="V254" s="714"/>
      <c r="W254" s="1027">
        <f>SUM(W171:W253)</f>
        <v>1049.3103990634847</v>
      </c>
      <c r="X254" s="648"/>
      <c r="Y254" s="648"/>
      <c r="Z254" s="648"/>
    </row>
    <row r="255" spans="1:26" s="116" customFormat="1" ht="12.75" customHeight="1" thickTop="1" thickBot="1">
      <c r="A255" s="1043"/>
      <c r="B255" s="723"/>
      <c r="C255" s="724" t="s">
        <v>385</v>
      </c>
      <c r="D255" s="723"/>
      <c r="E255" s="725"/>
      <c r="F255" s="726"/>
      <c r="G255" s="727"/>
      <c r="H255" s="726"/>
      <c r="I255" s="726"/>
      <c r="J255" s="727"/>
      <c r="K255" s="726"/>
      <c r="L255" s="728"/>
      <c r="M255" s="729"/>
      <c r="N255" s="726"/>
      <c r="O255" s="727"/>
      <c r="P255" s="726"/>
      <c r="Q255" s="727"/>
      <c r="R255" s="727"/>
      <c r="S255" s="727"/>
      <c r="T255" s="730" t="e">
        <f>#REF!</f>
        <v>#REF!</v>
      </c>
      <c r="V255" s="727"/>
      <c r="W255" s="1030">
        <f>W254+W154</f>
        <v>8666.7696345293862</v>
      </c>
      <c r="X255" s="117"/>
      <c r="Y255" s="117"/>
      <c r="Z255" s="117"/>
    </row>
    <row r="256" spans="1:26" s="116" customFormat="1" ht="12.75" customHeight="1" thickTop="1" thickBot="1">
      <c r="A256" s="1031"/>
      <c r="C256" s="718" t="s">
        <v>386</v>
      </c>
      <c r="D256" s="721">
        <v>0.2</v>
      </c>
      <c r="E256" s="719"/>
      <c r="F256" s="136"/>
      <c r="G256" s="123"/>
      <c r="H256" s="136"/>
      <c r="I256" s="136"/>
      <c r="J256" s="123"/>
      <c r="K256" s="136"/>
      <c r="L256" s="495"/>
      <c r="M256" s="134"/>
      <c r="N256" s="135"/>
      <c r="O256" s="161"/>
      <c r="P256" s="136"/>
      <c r="Q256" s="123"/>
      <c r="R256" s="161"/>
      <c r="S256" s="161"/>
      <c r="T256" s="720" t="e">
        <f>D256*T255</f>
        <v>#REF!</v>
      </c>
      <c r="V256" s="161"/>
      <c r="W256" s="1032">
        <f>W255*D256</f>
        <v>1733.3539269058774</v>
      </c>
      <c r="X256" s="117"/>
      <c r="Y256" s="117"/>
      <c r="Z256" s="117"/>
    </row>
    <row r="257" spans="1:26" s="116" customFormat="1" ht="12.75" customHeight="1" thickTop="1">
      <c r="A257" s="1033"/>
      <c r="B257" s="1034"/>
      <c r="C257" s="1035" t="s">
        <v>385</v>
      </c>
      <c r="D257" s="1034"/>
      <c r="E257" s="1036"/>
      <c r="F257" s="1037"/>
      <c r="G257" s="1038"/>
      <c r="H257" s="1037"/>
      <c r="I257" s="1037"/>
      <c r="J257" s="1038"/>
      <c r="K257" s="1037"/>
      <c r="L257" s="1039"/>
      <c r="M257" s="1040"/>
      <c r="N257" s="1037"/>
      <c r="O257" s="1038"/>
      <c r="P257" s="1037"/>
      <c r="Q257" s="1038"/>
      <c r="R257" s="1038"/>
      <c r="S257" s="1038"/>
      <c r="T257" s="1041" t="e">
        <f>T256</f>
        <v>#REF!</v>
      </c>
      <c r="U257" s="473"/>
      <c r="V257" s="1038"/>
      <c r="W257" s="1042">
        <f>W255+W256</f>
        <v>10400.123561435263</v>
      </c>
      <c r="X257" s="117"/>
      <c r="Y257" s="117"/>
      <c r="Z257" s="117"/>
    </row>
    <row r="258" spans="1:26" s="116" customFormat="1">
      <c r="A258" s="162"/>
      <c r="C258" s="731"/>
      <c r="D258" s="137"/>
      <c r="E258" s="161"/>
      <c r="F258" s="136"/>
      <c r="G258" s="123"/>
      <c r="H258" s="136"/>
      <c r="I258" s="136"/>
      <c r="J258" s="123"/>
      <c r="K258" s="136"/>
      <c r="L258" s="495"/>
      <c r="M258" s="134"/>
      <c r="N258" s="135"/>
      <c r="O258" s="161"/>
      <c r="P258" s="136"/>
      <c r="Q258" s="123"/>
      <c r="R258" s="161"/>
      <c r="S258" s="161"/>
      <c r="T258" s="163"/>
      <c r="V258" s="161"/>
      <c r="W258" s="163"/>
      <c r="X258" s="117"/>
      <c r="Y258" s="117"/>
      <c r="Z258" s="117"/>
    </row>
    <row r="259" spans="1:26" s="116" customFormat="1">
      <c r="A259" s="162"/>
      <c r="C259" s="731"/>
      <c r="D259" s="137"/>
      <c r="E259" s="161"/>
      <c r="F259" s="136"/>
      <c r="G259" s="123"/>
      <c r="H259" s="136"/>
      <c r="I259" s="136"/>
      <c r="J259" s="123"/>
      <c r="K259" s="136"/>
      <c r="L259" s="368" t="s">
        <v>387</v>
      </c>
      <c r="M259" s="212"/>
      <c r="N259" s="213"/>
      <c r="O259" s="262"/>
      <c r="P259" s="732"/>
      <c r="Q259" s="216"/>
      <c r="R259" s="161"/>
      <c r="S259" s="161"/>
      <c r="T259" s="163"/>
      <c r="V259" s="161"/>
      <c r="W259" s="163"/>
      <c r="X259" s="117"/>
      <c r="Y259" s="117"/>
      <c r="Z259" s="117"/>
    </row>
    <row r="260" spans="1:26" s="310" customFormat="1" ht="12.75" customHeight="1">
      <c r="A260" s="361"/>
      <c r="B260" s="317"/>
      <c r="C260" s="362"/>
      <c r="D260" s="308"/>
      <c r="E260" s="350"/>
      <c r="F260" s="309"/>
      <c r="H260" s="309"/>
      <c r="I260" s="309"/>
      <c r="K260" s="309"/>
      <c r="L260" s="321" t="s">
        <v>387</v>
      </c>
      <c r="M260" s="322"/>
      <c r="N260" s="332"/>
      <c r="O260" s="350"/>
      <c r="P260" s="309"/>
      <c r="R260" s="350"/>
      <c r="S260" s="350"/>
      <c r="T260" s="363"/>
      <c r="V260" s="350"/>
      <c r="W260" s="363"/>
    </row>
  </sheetData>
  <mergeCells count="155">
    <mergeCell ref="B250:B251"/>
    <mergeCell ref="C250:C252"/>
    <mergeCell ref="L251:L252"/>
    <mergeCell ref="C225:C226"/>
    <mergeCell ref="C228:C229"/>
    <mergeCell ref="C231:C232"/>
    <mergeCell ref="C234:C238"/>
    <mergeCell ref="C240:C244"/>
    <mergeCell ref="B246:B247"/>
    <mergeCell ref="C246:C248"/>
    <mergeCell ref="B214:B215"/>
    <mergeCell ref="C214:C215"/>
    <mergeCell ref="L215:L216"/>
    <mergeCell ref="B217:B218"/>
    <mergeCell ref="C217:C218"/>
    <mergeCell ref="C220:C223"/>
    <mergeCell ref="B203:B204"/>
    <mergeCell ref="C203:C205"/>
    <mergeCell ref="B207:B208"/>
    <mergeCell ref="C207:C209"/>
    <mergeCell ref="B211:B212"/>
    <mergeCell ref="C211:C212"/>
    <mergeCell ref="B197:B198"/>
    <mergeCell ref="C197:C198"/>
    <mergeCell ref="B200:B201"/>
    <mergeCell ref="C200:C201"/>
    <mergeCell ref="C183:C185"/>
    <mergeCell ref="R184:R185"/>
    <mergeCell ref="C186:C187"/>
    <mergeCell ref="B189:B190"/>
    <mergeCell ref="C189:C191"/>
    <mergeCell ref="L190:L191"/>
    <mergeCell ref="B171:B172"/>
    <mergeCell ref="C171:C173"/>
    <mergeCell ref="L172:L173"/>
    <mergeCell ref="C175:C176"/>
    <mergeCell ref="C178:C181"/>
    <mergeCell ref="R166:R170"/>
    <mergeCell ref="S166:S170"/>
    <mergeCell ref="T166:T170"/>
    <mergeCell ref="B193:B194"/>
    <mergeCell ref="C193:C195"/>
    <mergeCell ref="L194:L195"/>
    <mergeCell ref="V166:V170"/>
    <mergeCell ref="W166:W170"/>
    <mergeCell ref="L167:L170"/>
    <mergeCell ref="M167:M170"/>
    <mergeCell ref="N167:N170"/>
    <mergeCell ref="O167:O170"/>
    <mergeCell ref="P167:P170"/>
    <mergeCell ref="J164:L164"/>
    <mergeCell ref="Q164:S164"/>
    <mergeCell ref="Q167:Q170"/>
    <mergeCell ref="A166:A170"/>
    <mergeCell ref="B166:B170"/>
    <mergeCell ref="C166:C170"/>
    <mergeCell ref="D166:D170"/>
    <mergeCell ref="E166:E170"/>
    <mergeCell ref="F166:H170"/>
    <mergeCell ref="I166:K170"/>
    <mergeCell ref="L166:Q166"/>
    <mergeCell ref="E157:R157"/>
    <mergeCell ref="A160:B160"/>
    <mergeCell ref="P160:R160"/>
    <mergeCell ref="E161:G161"/>
    <mergeCell ref="D162:F162"/>
    <mergeCell ref="N163:P163"/>
    <mergeCell ref="C144:C146"/>
    <mergeCell ref="L145:L146"/>
    <mergeCell ref="C148:C151"/>
    <mergeCell ref="R149:R150"/>
    <mergeCell ref="A155:W155"/>
    <mergeCell ref="E156:R156"/>
    <mergeCell ref="C132:C134"/>
    <mergeCell ref="L133:L134"/>
    <mergeCell ref="R133:R134"/>
    <mergeCell ref="C136:C138"/>
    <mergeCell ref="L137:L138"/>
    <mergeCell ref="C140:C142"/>
    <mergeCell ref="L141:L142"/>
    <mergeCell ref="C112:C115"/>
    <mergeCell ref="A117:C117"/>
    <mergeCell ref="C118:C120"/>
    <mergeCell ref="C122:C124"/>
    <mergeCell ref="R123:R124"/>
    <mergeCell ref="C126:C130"/>
    <mergeCell ref="R127:R130"/>
    <mergeCell ref="C100:C102"/>
    <mergeCell ref="L101:L102"/>
    <mergeCell ref="C104:C106"/>
    <mergeCell ref="L105:L106"/>
    <mergeCell ref="C108:C110"/>
    <mergeCell ref="L109:L110"/>
    <mergeCell ref="C88:C90"/>
    <mergeCell ref="L89:L90"/>
    <mergeCell ref="R89:R90"/>
    <mergeCell ref="C92:C94"/>
    <mergeCell ref="L93:L94"/>
    <mergeCell ref="C96:C98"/>
    <mergeCell ref="L97:L98"/>
    <mergeCell ref="C73:C74"/>
    <mergeCell ref="C76:C83"/>
    <mergeCell ref="L77:L78"/>
    <mergeCell ref="R77:R83"/>
    <mergeCell ref="L79:L82"/>
    <mergeCell ref="C85:C86"/>
    <mergeCell ref="C54:C55"/>
    <mergeCell ref="C57:C60"/>
    <mergeCell ref="R58:R59"/>
    <mergeCell ref="C63:C65"/>
    <mergeCell ref="R64:R65"/>
    <mergeCell ref="C67:C70"/>
    <mergeCell ref="R68:R70"/>
    <mergeCell ref="R35:R37"/>
    <mergeCell ref="C39:C42"/>
    <mergeCell ref="R40:R41"/>
    <mergeCell ref="C45:C47"/>
    <mergeCell ref="R46:R47"/>
    <mergeCell ref="C49:C52"/>
    <mergeCell ref="R50:R52"/>
    <mergeCell ref="C31:C32"/>
    <mergeCell ref="B34:B35"/>
    <mergeCell ref="C34:C37"/>
    <mergeCell ref="W15:W19"/>
    <mergeCell ref="L16:L19"/>
    <mergeCell ref="M16:M19"/>
    <mergeCell ref="N16:N19"/>
    <mergeCell ref="O16:O19"/>
    <mergeCell ref="P16:P19"/>
    <mergeCell ref="Q16:Q19"/>
    <mergeCell ref="I15:K19"/>
    <mergeCell ref="L15:Q15"/>
    <mergeCell ref="R15:R19"/>
    <mergeCell ref="S15:S19"/>
    <mergeCell ref="T15:T19"/>
    <mergeCell ref="V15:V19"/>
    <mergeCell ref="A15:A19"/>
    <mergeCell ref="B15:B19"/>
    <mergeCell ref="C15:C19"/>
    <mergeCell ref="D15:D19"/>
    <mergeCell ref="E15:E19"/>
    <mergeCell ref="F15:H19"/>
    <mergeCell ref="C20:C23"/>
    <mergeCell ref="C25:C26"/>
    <mergeCell ref="C28:C29"/>
    <mergeCell ref="C4:R4"/>
    <mergeCell ref="E5:R5"/>
    <mergeCell ref="A6:E6"/>
    <mergeCell ref="A9:B9"/>
    <mergeCell ref="P9:R9"/>
    <mergeCell ref="E10:G10"/>
    <mergeCell ref="D11:F11"/>
    <mergeCell ref="N11:P11"/>
    <mergeCell ref="J13:L13"/>
    <mergeCell ref="Q13:S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bac</vt:lpstr>
      <vt:lpstr>ampop</vt:lpstr>
      <vt:lpstr>2-1</vt:lpstr>
      <vt:lpstr>2-2</vt:lpstr>
      <vt:lpstr>Sheet1</vt:lpstr>
      <vt:lpstr>Sheet2</vt:lpstr>
      <vt:lpstr>ampop!Заголовки_для_печати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Harutyun Harutyunyan</cp:lastModifiedBy>
  <cp:lastPrinted>2026-06-01T19:27:09Z</cp:lastPrinted>
  <dcterms:created xsi:type="dcterms:W3CDTF">2000-04-17T03:23:27Z</dcterms:created>
  <dcterms:modified xsi:type="dcterms:W3CDTF">2026-07-07T04:16:34Z</dcterms:modified>
</cp:coreProperties>
</file>